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3\4º Trimestre\"/>
    </mc:Choice>
  </mc:AlternateContent>
  <bookViews>
    <workbookView xWindow="-114" yWindow="-114" windowWidth="24238" windowHeight="13145"/>
  </bookViews>
  <sheets>
    <sheet name="Personas Vinculadas 1" sheetId="1" r:id="rId1"/>
    <sheet name="Personas Vinculadas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6" i="1" l="1"/>
  <c r="F80" i="1"/>
  <c r="F79" i="1"/>
  <c r="F68" i="1" l="1"/>
  <c r="G39" i="1" l="1"/>
  <c r="G38" i="1"/>
  <c r="H19" i="1" l="1"/>
  <c r="H10" i="1"/>
  <c r="I10" i="1" s="1"/>
</calcChain>
</file>

<file path=xl/sharedStrings.xml><?xml version="1.0" encoding="utf-8"?>
<sst xmlns="http://schemas.openxmlformats.org/spreadsheetml/2006/main" count="202" uniqueCount="108">
  <si>
    <t>Elsie Janzen,madre de Hans K. Janz</t>
  </si>
  <si>
    <t>valor total</t>
  </si>
  <si>
    <t>partic.</t>
  </si>
  <si>
    <t>Accionistas</t>
  </si>
  <si>
    <t>en los incisos anteriores, siempre que tengan participación en el capital de la sociedad</t>
  </si>
  <si>
    <t xml:space="preserve">Otros: Los cónyuges y parientes hasta el segundo grado de consanguinidad o afinidad de las personas referidas </t>
  </si>
  <si>
    <t xml:space="preserve">No Registra </t>
  </si>
  <si>
    <t xml:space="preserve">Auditores internos </t>
  </si>
  <si>
    <t xml:space="preserve">Apoderado </t>
  </si>
  <si>
    <t>Síndico Suplente</t>
  </si>
  <si>
    <t>Sindico Titular</t>
  </si>
  <si>
    <t>Elsie Janzen de Janz</t>
  </si>
  <si>
    <t>Directores Suplentes</t>
  </si>
  <si>
    <t>Ronald Fast Janz</t>
  </si>
  <si>
    <t>Directores Titulares</t>
  </si>
  <si>
    <t>Valeria Mabel Janz Trinidad</t>
  </si>
  <si>
    <t>Leandro Fabian Jakubow</t>
  </si>
  <si>
    <t xml:space="preserve">Darius Nathanael Kehler </t>
  </si>
  <si>
    <t>Vicepresidente</t>
  </si>
  <si>
    <t>Hans Karl Janz</t>
  </si>
  <si>
    <t>Presidente</t>
  </si>
  <si>
    <t>d) Directores, administradores, síndicos, auditores y apoderados.</t>
  </si>
  <si>
    <t>Hans Karl Janz Janzen</t>
  </si>
  <si>
    <t>Participación</t>
  </si>
  <si>
    <t>Guaraníes</t>
  </si>
  <si>
    <t>Acciones</t>
  </si>
  <si>
    <t>%</t>
  </si>
  <si>
    <t>Total</t>
  </si>
  <si>
    <t>Valor</t>
  </si>
  <si>
    <t>Cantidad</t>
  </si>
  <si>
    <t>Accionista</t>
  </si>
  <si>
    <t>c) Accionistas que tengan potestades de elegir en asambleas al menos un director.</t>
  </si>
  <si>
    <t>NO REGISTRA</t>
  </si>
  <si>
    <t>b) Sociedades Anónimas en las que éstas controlen por lo menos el diez por ciento del capital.</t>
  </si>
  <si>
    <t>a) Personas con derecho a voto que controlen al menos el diez por ciento del capital de las mismas.</t>
  </si>
  <si>
    <t>A) PARTES VINCULADAS O RELACIONADAS</t>
  </si>
  <si>
    <t>INFORME SOBRE PERSONAS VINCULADAS O RELACIONADAS</t>
  </si>
  <si>
    <t>Firma del Representante legal de la entidad fiscalizada y aclaración:……………………………………………………</t>
  </si>
  <si>
    <t>Aromafield SA</t>
  </si>
  <si>
    <t>Factores de Vinculacion</t>
  </si>
  <si>
    <t>Nombre de la Sociedad Vinculada</t>
  </si>
  <si>
    <t xml:space="preserve">A.4 Vinculación por nivel de endeudamiento: </t>
  </si>
  <si>
    <t>Monto de la deuda garantizada</t>
  </si>
  <si>
    <t>Tipo de bien o valor</t>
  </si>
  <si>
    <t>Valor de los bienes gravados</t>
  </si>
  <si>
    <t>Nombre de la Empresa</t>
  </si>
  <si>
    <t>A.3 Activos de la sociedad comprometidos en más de 20% en garantía de obligaciones de otra u otras empresas</t>
  </si>
  <si>
    <t>(solo en el caso de inversión en acciones)</t>
  </si>
  <si>
    <t>capital integrado de la sociedad emisora</t>
  </si>
  <si>
    <t>Indicar el porcentaje del participación en el</t>
  </si>
  <si>
    <t>Tipo de Valor</t>
  </si>
  <si>
    <t>Monto de la inversión</t>
  </si>
  <si>
    <t>A.2 Inversiones de la sociedad en valores de otras empresas que representen más del 10% del activo.</t>
  </si>
  <si>
    <t>Firma del Representante legal de la entidad fiscalizada y aclaración:………………………………………………</t>
  </si>
  <si>
    <t>Gastos de Despacho</t>
  </si>
  <si>
    <t>Compra Materia Prima</t>
  </si>
  <si>
    <t>Ronald Fast</t>
  </si>
  <si>
    <t>Comisiones s/ Compras</t>
  </si>
  <si>
    <t>Honorarios Profesionales</t>
  </si>
  <si>
    <t>Leandro Jakubow</t>
  </si>
  <si>
    <t>Valeria Janz</t>
  </si>
  <si>
    <t>Remuneracion Pers. Superior</t>
  </si>
  <si>
    <t>Darius Kehler</t>
  </si>
  <si>
    <t>Hans Janz</t>
  </si>
  <si>
    <t xml:space="preserve">Concepto </t>
  </si>
  <si>
    <t>Nombres y Apellidos</t>
  </si>
  <si>
    <t>Obs. (distinguir nombres de partes relacionadas indicadas en A)</t>
  </si>
  <si>
    <t>Egresos</t>
  </si>
  <si>
    <t>Venta de Mercaderias</t>
  </si>
  <si>
    <t>Ingresos</t>
  </si>
  <si>
    <t>CUENTAS POR PAGAR</t>
  </si>
  <si>
    <t>Pasivo</t>
  </si>
  <si>
    <t>Activo</t>
  </si>
  <si>
    <t>B) SALDOS CON PARTES RELACIONADAS</t>
  </si>
  <si>
    <t>ANEXO D</t>
  </si>
  <si>
    <t>A.1 Según Art. 34 de la Ley de Mercado de Valores (indicar nombre de las partes)</t>
  </si>
  <si>
    <t>Luis Demetrio Yegros Bogado</t>
  </si>
  <si>
    <t>Intereses Cobrados</t>
  </si>
  <si>
    <t>Heidi Caroline Janz, hermana de Hans K.Janz</t>
  </si>
  <si>
    <t>Darius Nathanael Kehler</t>
  </si>
  <si>
    <t>Jorge Jakubow</t>
  </si>
  <si>
    <t>Saldo al 31-12-2022</t>
  </si>
  <si>
    <t>ALPACASA USA Corp.</t>
  </si>
  <si>
    <t>JANZ Y JANZ SA</t>
  </si>
  <si>
    <t>ALPACASA BV.</t>
  </si>
  <si>
    <t>ALPACASA USA CORP</t>
  </si>
  <si>
    <t>ALPACASA USA CORP.</t>
  </si>
  <si>
    <t>Costo de Ventas</t>
  </si>
  <si>
    <t>Alquileres Cobrados</t>
  </si>
  <si>
    <t>Al 31-12-2022</t>
  </si>
  <si>
    <t>Inteseses Pagados</t>
  </si>
  <si>
    <t>Seguros Pagados</t>
  </si>
  <si>
    <t>Gastos de Ventas Locales</t>
  </si>
  <si>
    <t>Insumos</t>
  </si>
  <si>
    <t>Mant. De Edificios</t>
  </si>
  <si>
    <t>Mant. De Rodados</t>
  </si>
  <si>
    <t>Gastos de Ventas Exportacion</t>
  </si>
  <si>
    <t>JANZ &amp; JANZ SA</t>
  </si>
  <si>
    <t>Saldo al 31-12-2023</t>
  </si>
  <si>
    <t>CUENTAS POR COBRAR / ANTICIPOS</t>
  </si>
  <si>
    <t>BLOOMING VIOLET SA</t>
  </si>
  <si>
    <t>Al 31-12-2023</t>
  </si>
  <si>
    <t>Venta Uniformes</t>
  </si>
  <si>
    <t>Venta Activo Fijo</t>
  </si>
  <si>
    <t>Descuentos Concedidos</t>
  </si>
  <si>
    <t>Certificaciones Varias</t>
  </si>
  <si>
    <t>Mant de Edificios</t>
  </si>
  <si>
    <t>Gastos de Venta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</si>
</sst>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&quot; &quot;;&quot;(&quot;#,##0&quot;)&quot;"/>
    <numFmt numFmtId="165" formatCode="_(* #,##0.00_);_(* \(#,##0.00\);_(* &quot;-&quot;??_);_(@_)"/>
    <numFmt numFmtId="166" formatCode="_(* #,##0_);_(* \(#,##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1"/>
    </font>
    <font>
      <sz val="10"/>
      <color rgb="FF000000"/>
      <name val="Arial1"/>
    </font>
    <font>
      <b/>
      <i/>
      <sz val="10"/>
      <color rgb="FF000000"/>
      <name val="Arial1"/>
    </font>
    <font>
      <i/>
      <sz val="10"/>
      <color rgb="FF000000"/>
      <name val="Arial1"/>
    </font>
    <font>
      <sz val="9"/>
      <color rgb="FF000000"/>
      <name val="Arial1"/>
    </font>
    <font>
      <i/>
      <sz val="9"/>
      <color rgb="FF000000"/>
      <name val="Arial1"/>
    </font>
    <font>
      <b/>
      <sz val="11"/>
      <color rgb="FF000000"/>
      <name val="Arial1"/>
    </font>
    <font>
      <u/>
      <sz val="10"/>
      <color rgb="FF000000"/>
      <name val="Arial1"/>
    </font>
    <font>
      <b/>
      <u/>
      <sz val="10"/>
      <color rgb="FF000000"/>
      <name val="Arial1"/>
    </font>
    <font>
      <b/>
      <sz val="8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rgb="FF000000"/>
      <name val="Century Gothic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  <font>
      <i/>
      <sz val="8"/>
      <color rgb="FF000000"/>
      <name val="Century Gothic"/>
      <family val="2"/>
    </font>
    <font>
      <b/>
      <i/>
      <sz val="16"/>
      <color rgb="FF000000"/>
      <name val="Century Gothic"/>
      <family val="2"/>
    </font>
    <font>
      <b/>
      <u/>
      <sz val="8"/>
      <color rgb="FF000000"/>
      <name val="Century Gothic"/>
      <family val="2"/>
    </font>
    <font>
      <sz val="12"/>
      <color rgb="FF000000"/>
      <name val="Arial1"/>
    </font>
    <font>
      <b/>
      <sz val="12"/>
      <color rgb="FF000000"/>
      <name val="Century Gothic"/>
      <family val="2"/>
    </font>
    <font>
      <b/>
      <sz val="11"/>
      <color rgb="FF000000"/>
      <name val="Century Gothic"/>
      <family val="2"/>
    </font>
    <font>
      <sz val="8"/>
      <color theme="1"/>
      <name val="Century Gothic"/>
      <family val="2"/>
    </font>
    <font>
      <u/>
      <sz val="10"/>
      <color rgb="FF000000"/>
      <name val="Century Gothic"/>
      <family val="2"/>
    </font>
    <font>
      <b/>
      <i/>
      <sz val="8"/>
      <color rgb="FF000000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alibri"/>
      <family val="2"/>
      <scheme val="minor"/>
    </font>
    <font>
      <sz val="7"/>
      <color theme="1"/>
      <name val="Century Gothic"/>
      <family val="2"/>
    </font>
    <font>
      <b/>
      <u/>
      <sz val="9"/>
      <color rgb="FF000000"/>
      <name val="Century Gothic"/>
      <family val="2"/>
    </font>
    <font>
      <b/>
      <i/>
      <sz val="9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9" fillId="0" borderId="0" applyNumberFormat="0" applyBorder="0" applyProtection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3" fillId="0" borderId="0" xfId="0" applyNumberFormat="1" applyFont="1" applyFill="1" applyBorder="1"/>
    <xf numFmtId="0" fontId="0" fillId="0" borderId="0" xfId="0" applyFill="1" applyBorder="1"/>
    <xf numFmtId="0" fontId="3" fillId="0" borderId="0" xfId="0" applyFont="1" applyFill="1" applyBorder="1"/>
    <xf numFmtId="14" fontId="2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3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6" fillId="0" borderId="0" xfId="0" applyFont="1" applyFill="1" applyBorder="1"/>
    <xf numFmtId="4" fontId="0" fillId="0" borderId="0" xfId="0" applyNumberFormat="1" applyFill="1" applyBorder="1"/>
    <xf numFmtId="0" fontId="3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3" fontId="14" fillId="0" borderId="0" xfId="0" applyNumberFormat="1" applyFont="1" applyBorder="1"/>
    <xf numFmtId="10" fontId="14" fillId="0" borderId="0" xfId="0" applyNumberFormat="1" applyFont="1" applyBorder="1" applyAlignment="1">
      <alignment horizontal="center"/>
    </xf>
    <xf numFmtId="0" fontId="14" fillId="0" borderId="0" xfId="0" applyFont="1" applyBorder="1"/>
    <xf numFmtId="10" fontId="14" fillId="0" borderId="4" xfId="0" applyNumberFormat="1" applyFont="1" applyBorder="1" applyAlignment="1">
      <alignment horizontal="center"/>
    </xf>
    <xf numFmtId="0" fontId="14" fillId="0" borderId="4" xfId="0" applyFont="1" applyBorder="1"/>
    <xf numFmtId="0" fontId="12" fillId="0" borderId="0" xfId="0" applyFont="1"/>
    <xf numFmtId="0" fontId="24" fillId="0" borderId="12" xfId="0" applyFont="1" applyBorder="1"/>
    <xf numFmtId="0" fontId="13" fillId="0" borderId="0" xfId="0" applyFont="1" applyBorder="1"/>
    <xf numFmtId="0" fontId="24" fillId="0" borderId="6" xfId="0" applyFont="1" applyBorder="1"/>
    <xf numFmtId="0" fontId="24" fillId="0" borderId="15" xfId="0" applyFont="1" applyBorder="1"/>
    <xf numFmtId="0" fontId="13" fillId="0" borderId="16" xfId="0" applyFont="1" applyBorder="1"/>
    <xf numFmtId="0" fontId="24" fillId="0" borderId="17" xfId="0" applyFont="1" applyBorder="1"/>
    <xf numFmtId="0" fontId="11" fillId="0" borderId="0" xfId="0" applyFont="1"/>
    <xf numFmtId="0" fontId="22" fillId="0" borderId="0" xfId="0" applyFont="1" applyBorder="1"/>
    <xf numFmtId="0" fontId="26" fillId="0" borderId="0" xfId="0" applyFont="1" applyBorder="1"/>
    <xf numFmtId="0" fontId="27" fillId="0" borderId="0" xfId="0" applyFont="1" applyBorder="1"/>
    <xf numFmtId="0" fontId="28" fillId="0" borderId="0" xfId="0" applyFont="1" applyBorder="1"/>
    <xf numFmtId="0" fontId="25" fillId="0" borderId="0" xfId="0" applyFont="1" applyBorder="1"/>
    <xf numFmtId="0" fontId="15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/>
    </xf>
    <xf numFmtId="0" fontId="12" fillId="0" borderId="21" xfId="0" applyFont="1" applyBorder="1"/>
    <xf numFmtId="0" fontId="12" fillId="0" borderId="16" xfId="0" applyFont="1" applyBorder="1"/>
    <xf numFmtId="0" fontId="12" fillId="0" borderId="15" xfId="0" applyFont="1" applyBorder="1"/>
    <xf numFmtId="0" fontId="18" fillId="0" borderId="14" xfId="0" applyFont="1" applyBorder="1"/>
    <xf numFmtId="0" fontId="23" fillId="0" borderId="0" xfId="0" applyFont="1" applyBorder="1"/>
    <xf numFmtId="0" fontId="12" fillId="0" borderId="12" xfId="0" applyFont="1" applyBorder="1"/>
    <xf numFmtId="0" fontId="15" fillId="0" borderId="14" xfId="0" applyFont="1" applyBorder="1"/>
    <xf numFmtId="0" fontId="25" fillId="0" borderId="12" xfId="0" applyFont="1" applyBorder="1"/>
    <xf numFmtId="0" fontId="12" fillId="0" borderId="14" xfId="0" applyFont="1" applyBorder="1"/>
    <xf numFmtId="0" fontId="14" fillId="0" borderId="12" xfId="0" applyFont="1" applyBorder="1"/>
    <xf numFmtId="0" fontId="12" fillId="0" borderId="24" xfId="0" applyFont="1" applyBorder="1"/>
    <xf numFmtId="0" fontId="12" fillId="0" borderId="25" xfId="0" applyFont="1" applyBorder="1"/>
    <xf numFmtId="0" fontId="12" fillId="0" borderId="26" xfId="0" applyFont="1" applyBorder="1"/>
    <xf numFmtId="0" fontId="22" fillId="2" borderId="0" xfId="0" applyFont="1" applyFill="1" applyBorder="1"/>
    <xf numFmtId="14" fontId="25" fillId="2" borderId="0" xfId="0" applyNumberFormat="1" applyFont="1" applyFill="1" applyBorder="1"/>
    <xf numFmtId="14" fontId="15" fillId="2" borderId="0" xfId="0" applyNumberFormat="1" applyFont="1" applyFill="1" applyBorder="1" applyAlignment="1"/>
    <xf numFmtId="0" fontId="15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164" fontId="14" fillId="0" borderId="0" xfId="0" applyNumberFormat="1" applyFont="1" applyFill="1" applyBorder="1"/>
    <xf numFmtId="0" fontId="0" fillId="0" borderId="0" xfId="0" applyBorder="1"/>
    <xf numFmtId="0" fontId="0" fillId="0" borderId="0" xfId="0" applyFill="1" applyBorder="1"/>
    <xf numFmtId="0" fontId="22" fillId="0" borderId="0" xfId="0" applyFont="1" applyFill="1" applyBorder="1"/>
    <xf numFmtId="0" fontId="0" fillId="0" borderId="0" xfId="0" applyBorder="1"/>
    <xf numFmtId="166" fontId="0" fillId="0" borderId="0" xfId="1" applyNumberFormat="1" applyFont="1" applyBorder="1"/>
    <xf numFmtId="0" fontId="15" fillId="0" borderId="0" xfId="0" applyFont="1" applyBorder="1"/>
    <xf numFmtId="0" fontId="18" fillId="0" borderId="0" xfId="0" applyFont="1" applyBorder="1"/>
    <xf numFmtId="0" fontId="16" fillId="0" borderId="0" xfId="0" applyFont="1" applyBorder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4" fillId="0" borderId="0" xfId="0" applyFont="1" applyFill="1" applyBorder="1"/>
    <xf numFmtId="0" fontId="24" fillId="0" borderId="0" xfId="0" applyFont="1" applyBorder="1"/>
    <xf numFmtId="0" fontId="22" fillId="0" borderId="0" xfId="0" applyFont="1" applyFill="1" applyBorder="1" applyAlignment="1"/>
    <xf numFmtId="0" fontId="15" fillId="0" borderId="4" xfId="0" applyFont="1" applyBorder="1"/>
    <xf numFmtId="3" fontId="14" fillId="0" borderId="4" xfId="0" applyNumberFormat="1" applyFont="1" applyFill="1" applyBorder="1"/>
    <xf numFmtId="10" fontId="14" fillId="0" borderId="4" xfId="3" applyNumberFormat="1" applyFont="1" applyFill="1" applyBorder="1"/>
    <xf numFmtId="0" fontId="24" fillId="0" borderId="32" xfId="0" applyFont="1" applyBorder="1"/>
    <xf numFmtId="0" fontId="13" fillId="0" borderId="33" xfId="0" applyFont="1" applyBorder="1"/>
    <xf numFmtId="0" fontId="24" fillId="0" borderId="34" xfId="0" applyFont="1" applyBorder="1"/>
    <xf numFmtId="0" fontId="24" fillId="0" borderId="35" xfId="0" applyFont="1" applyBorder="1"/>
    <xf numFmtId="0" fontId="24" fillId="0" borderId="36" xfId="0" applyFont="1" applyBorder="1"/>
    <xf numFmtId="0" fontId="13" fillId="0" borderId="1" xfId="0" applyFont="1" applyBorder="1"/>
    <xf numFmtId="0" fontId="24" fillId="0" borderId="37" xfId="0" applyFont="1" applyBorder="1"/>
    <xf numFmtId="0" fontId="0" fillId="0" borderId="0" xfId="0" applyBorder="1"/>
    <xf numFmtId="0" fontId="0" fillId="0" borderId="0" xfId="0" applyBorder="1"/>
    <xf numFmtId="0" fontId="21" fillId="0" borderId="0" xfId="2" applyFont="1" applyFill="1" applyBorder="1" applyAlignment="1">
      <alignment horizontal="center"/>
    </xf>
    <xf numFmtId="0" fontId="22" fillId="0" borderId="4" xfId="0" applyFont="1" applyBorder="1" applyAlignment="1">
      <alignment horizontal="left"/>
    </xf>
    <xf numFmtId="166" fontId="26" fillId="0" borderId="4" xfId="1" applyNumberFormat="1" applyFont="1" applyFill="1" applyBorder="1" applyAlignment="1">
      <alignment horizontal="center"/>
    </xf>
    <xf numFmtId="166" fontId="26" fillId="0" borderId="4" xfId="1" applyNumberFormat="1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>
      <alignment horizontal="center"/>
    </xf>
    <xf numFmtId="0" fontId="29" fillId="0" borderId="4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17" fillId="0" borderId="32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17" fillId="0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/>
    </xf>
    <xf numFmtId="0" fontId="15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20" fillId="0" borderId="0" xfId="2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14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7" fillId="0" borderId="2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2" fillId="0" borderId="38" xfId="0" applyFont="1" applyBorder="1" applyAlignment="1">
      <alignment horizontal="left"/>
    </xf>
    <xf numFmtId="0" fontId="22" fillId="0" borderId="39" xfId="0" applyFont="1" applyBorder="1" applyAlignment="1">
      <alignment horizontal="left"/>
    </xf>
    <xf numFmtId="166" fontId="26" fillId="0" borderId="38" xfId="1" applyNumberFormat="1" applyFont="1" applyBorder="1" applyAlignment="1">
      <alignment horizontal="center"/>
    </xf>
    <xf numFmtId="166" fontId="26" fillId="0" borderId="39" xfId="1" applyNumberFormat="1" applyFont="1" applyBorder="1" applyAlignment="1">
      <alignment horizontal="center"/>
    </xf>
    <xf numFmtId="166" fontId="0" fillId="0" borderId="0" xfId="0" applyNumberFormat="1" applyBorder="1"/>
  </cellXfs>
  <cellStyles count="4">
    <cellStyle name="Millares" xfId="1" builtinId="3"/>
    <cellStyle name="Normal" xfId="0" builtinId="0"/>
    <cellStyle name="Normal_COSTOS Y GASTOS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7"/>
  <sheetViews>
    <sheetView showGridLines="0" tabSelected="1" workbookViewId="0">
      <selection activeCell="B69" sqref="B69:E69"/>
    </sheetView>
  </sheetViews>
  <sheetFormatPr baseColWidth="10" defaultRowHeight="14.3"/>
  <cols>
    <col min="1" max="1" width="1.28515625" style="60" customWidth="1"/>
    <col min="2" max="2" width="6.28515625" style="60" customWidth="1"/>
    <col min="3" max="4" width="11.42578125" style="60"/>
    <col min="5" max="5" width="13.28515625" style="60" customWidth="1"/>
    <col min="6" max="9" width="12.42578125" style="60" customWidth="1"/>
    <col min="10" max="12" width="11.42578125" style="60"/>
    <col min="13" max="13" width="15.85546875" style="60" bestFit="1" customWidth="1"/>
    <col min="14" max="14" width="20.42578125" style="64" bestFit="1" customWidth="1"/>
    <col min="15" max="16384" width="11.42578125" style="60"/>
  </cols>
  <sheetData>
    <row r="3" spans="2:9">
      <c r="B3" s="85" t="s">
        <v>74</v>
      </c>
      <c r="C3" s="85"/>
      <c r="D3" s="85"/>
      <c r="E3" s="85"/>
      <c r="F3" s="85"/>
      <c r="G3" s="85"/>
      <c r="H3" s="85"/>
      <c r="I3" s="85"/>
    </row>
    <row r="4" spans="2:9" ht="15.7">
      <c r="B4" s="107" t="s">
        <v>36</v>
      </c>
      <c r="C4" s="107"/>
      <c r="D4" s="107"/>
      <c r="E4" s="107"/>
      <c r="F4" s="107"/>
      <c r="G4" s="107"/>
      <c r="H4" s="107"/>
      <c r="I4" s="107"/>
    </row>
    <row r="5" spans="2:9" ht="15">
      <c r="B5" s="65" t="s">
        <v>35</v>
      </c>
      <c r="C5" s="23"/>
      <c r="D5" s="23"/>
      <c r="E5" s="23"/>
      <c r="F5" s="23"/>
      <c r="G5" s="23"/>
      <c r="H5" s="23"/>
      <c r="I5" s="23"/>
    </row>
    <row r="6" spans="2:9" ht="15">
      <c r="B6" s="66" t="s">
        <v>75</v>
      </c>
      <c r="C6" s="23"/>
      <c r="D6" s="23"/>
      <c r="E6" s="23"/>
      <c r="F6" s="23"/>
      <c r="G6" s="23"/>
      <c r="H6" s="23"/>
      <c r="I6" s="23"/>
    </row>
    <row r="7" spans="2:9" ht="15">
      <c r="B7" s="67" t="s">
        <v>34</v>
      </c>
      <c r="C7" s="23"/>
      <c r="D7" s="23"/>
      <c r="E7" s="23"/>
      <c r="F7" s="23"/>
      <c r="G7" s="23"/>
      <c r="H7" s="23"/>
      <c r="I7" s="23"/>
    </row>
    <row r="8" spans="2:9">
      <c r="B8" s="140" t="s">
        <v>30</v>
      </c>
      <c r="C8" s="140"/>
      <c r="D8" s="140"/>
      <c r="E8" s="140"/>
      <c r="F8" s="39" t="s">
        <v>29</v>
      </c>
      <c r="G8" s="39" t="s">
        <v>28</v>
      </c>
      <c r="H8" s="39" t="s">
        <v>27</v>
      </c>
      <c r="I8" s="39" t="s">
        <v>26</v>
      </c>
    </row>
    <row r="9" spans="2:9">
      <c r="B9" s="140"/>
      <c r="C9" s="140"/>
      <c r="D9" s="140"/>
      <c r="E9" s="140"/>
      <c r="F9" s="39" t="s">
        <v>25</v>
      </c>
      <c r="G9" s="73" t="s">
        <v>25</v>
      </c>
      <c r="H9" s="73" t="s">
        <v>24</v>
      </c>
      <c r="I9" s="73" t="s">
        <v>23</v>
      </c>
    </row>
    <row r="10" spans="2:9" ht="15">
      <c r="B10" s="106" t="s">
        <v>22</v>
      </c>
      <c r="C10" s="106"/>
      <c r="D10" s="106"/>
      <c r="E10" s="106"/>
      <c r="F10" s="74">
        <v>40127</v>
      </c>
      <c r="G10" s="74">
        <v>1000000</v>
      </c>
      <c r="H10" s="74">
        <f>F10*G10</f>
        <v>40127000000</v>
      </c>
      <c r="I10" s="75">
        <f>+H10/44800000000</f>
        <v>0.89569196428571429</v>
      </c>
    </row>
    <row r="11" spans="2:9" ht="10.55" customHeight="1">
      <c r="B11" s="23"/>
      <c r="C11" s="23"/>
      <c r="D11" s="23"/>
      <c r="E11" s="23"/>
      <c r="F11" s="23"/>
      <c r="G11" s="21"/>
      <c r="H11" s="21"/>
      <c r="I11" s="21"/>
    </row>
    <row r="12" spans="2:9" ht="15">
      <c r="B12" s="67" t="s">
        <v>33</v>
      </c>
      <c r="C12" s="23"/>
      <c r="D12" s="23"/>
      <c r="E12" s="23"/>
      <c r="F12" s="23"/>
      <c r="G12" s="23"/>
      <c r="H12" s="23"/>
      <c r="I12" s="23"/>
    </row>
    <row r="13" spans="2:9" ht="14.3" customHeight="1">
      <c r="B13" s="108" t="s">
        <v>32</v>
      </c>
      <c r="C13" s="108"/>
      <c r="D13" s="108"/>
      <c r="E13" s="108"/>
      <c r="F13" s="108"/>
      <c r="G13" s="108"/>
      <c r="H13" s="108"/>
      <c r="I13" s="108"/>
    </row>
    <row r="14" spans="2:9" ht="14.3" customHeight="1">
      <c r="B14" s="108"/>
      <c r="C14" s="108"/>
      <c r="D14" s="108"/>
      <c r="E14" s="108"/>
      <c r="F14" s="108"/>
      <c r="G14" s="108"/>
      <c r="H14" s="108"/>
      <c r="I14" s="108"/>
    </row>
    <row r="15" spans="2:9" ht="15">
      <c r="B15" s="23"/>
      <c r="C15" s="23"/>
      <c r="D15" s="23"/>
      <c r="E15" s="23"/>
      <c r="F15" s="23"/>
      <c r="G15" s="23"/>
      <c r="H15" s="23"/>
      <c r="I15" s="23"/>
    </row>
    <row r="16" spans="2:9" ht="15">
      <c r="B16" s="68" t="s">
        <v>31</v>
      </c>
      <c r="C16" s="23"/>
      <c r="D16" s="23"/>
      <c r="E16" s="23"/>
      <c r="F16" s="23"/>
      <c r="G16" s="23"/>
      <c r="H16" s="23"/>
      <c r="I16" s="23"/>
    </row>
    <row r="17" spans="2:9">
      <c r="B17" s="140" t="s">
        <v>30</v>
      </c>
      <c r="C17" s="140"/>
      <c r="D17" s="140"/>
      <c r="E17" s="140"/>
      <c r="F17" s="39" t="s">
        <v>29</v>
      </c>
      <c r="G17" s="39" t="s">
        <v>28</v>
      </c>
      <c r="H17" s="39" t="s">
        <v>27</v>
      </c>
      <c r="I17" s="39" t="s">
        <v>26</v>
      </c>
    </row>
    <row r="18" spans="2:9">
      <c r="B18" s="140"/>
      <c r="C18" s="140"/>
      <c r="D18" s="140"/>
      <c r="E18" s="140"/>
      <c r="F18" s="39" t="s">
        <v>25</v>
      </c>
      <c r="G18" s="73" t="s">
        <v>25</v>
      </c>
      <c r="H18" s="73" t="s">
        <v>24</v>
      </c>
      <c r="I18" s="73" t="s">
        <v>23</v>
      </c>
    </row>
    <row r="19" spans="2:9" ht="15">
      <c r="B19" s="106" t="s">
        <v>22</v>
      </c>
      <c r="C19" s="106"/>
      <c r="D19" s="106"/>
      <c r="E19" s="106"/>
      <c r="F19" s="74">
        <v>40127</v>
      </c>
      <c r="G19" s="74">
        <v>1000000</v>
      </c>
      <c r="H19" s="74">
        <f>F19*G19</f>
        <v>40127000000</v>
      </c>
      <c r="I19" s="75">
        <v>0.89570000000000005</v>
      </c>
    </row>
    <row r="20" spans="2:9" ht="10.55" customHeight="1">
      <c r="B20" s="69"/>
      <c r="C20" s="69"/>
      <c r="D20" s="69"/>
      <c r="E20" s="69"/>
      <c r="F20" s="69"/>
      <c r="G20" s="69"/>
      <c r="H20" s="69"/>
      <c r="I20" s="69"/>
    </row>
    <row r="21" spans="2:9" ht="15">
      <c r="B21" s="67" t="s">
        <v>21</v>
      </c>
      <c r="C21" s="23"/>
      <c r="D21" s="23"/>
      <c r="E21" s="23"/>
      <c r="F21" s="23"/>
      <c r="G21" s="23"/>
      <c r="H21" s="23"/>
      <c r="I21" s="23"/>
    </row>
    <row r="22" spans="2:9" ht="15">
      <c r="B22" s="23"/>
      <c r="C22" s="23"/>
      <c r="D22" s="23"/>
      <c r="E22" s="23"/>
      <c r="F22" s="23"/>
      <c r="G22" s="23"/>
      <c r="H22" s="23"/>
      <c r="I22" s="23"/>
    </row>
    <row r="23" spans="2:9" ht="15">
      <c r="B23" s="23"/>
      <c r="C23" s="104" t="s">
        <v>20</v>
      </c>
      <c r="D23" s="104"/>
      <c r="E23" s="104" t="s">
        <v>19</v>
      </c>
      <c r="F23" s="104"/>
      <c r="G23" s="23"/>
      <c r="H23" s="23"/>
      <c r="I23" s="23"/>
    </row>
    <row r="24" spans="2:9" ht="15">
      <c r="B24" s="23"/>
      <c r="C24" s="104" t="s">
        <v>18</v>
      </c>
      <c r="D24" s="104"/>
      <c r="E24" s="104" t="s">
        <v>17</v>
      </c>
      <c r="F24" s="104"/>
      <c r="G24" s="23"/>
      <c r="H24" s="23"/>
      <c r="I24" s="23"/>
    </row>
    <row r="25" spans="2:9" ht="15">
      <c r="B25" s="23"/>
      <c r="C25" s="104" t="s">
        <v>14</v>
      </c>
      <c r="D25" s="104"/>
      <c r="E25" s="104" t="s">
        <v>16</v>
      </c>
      <c r="F25" s="104"/>
      <c r="G25" s="23"/>
      <c r="H25" s="23"/>
      <c r="I25" s="23"/>
    </row>
    <row r="26" spans="2:9" ht="15">
      <c r="B26" s="23"/>
      <c r="C26" s="104" t="s">
        <v>14</v>
      </c>
      <c r="D26" s="104"/>
      <c r="E26" s="104" t="s">
        <v>15</v>
      </c>
      <c r="F26" s="104"/>
      <c r="G26" s="23"/>
      <c r="H26" s="23"/>
      <c r="I26" s="23"/>
    </row>
    <row r="27" spans="2:9" ht="15">
      <c r="B27" s="23"/>
      <c r="C27" s="104" t="s">
        <v>14</v>
      </c>
      <c r="D27" s="104"/>
      <c r="E27" s="104" t="s">
        <v>13</v>
      </c>
      <c r="F27" s="104"/>
      <c r="G27" s="23"/>
      <c r="H27" s="23"/>
      <c r="I27" s="23"/>
    </row>
    <row r="28" spans="2:9" ht="15">
      <c r="B28" s="23"/>
      <c r="C28" s="104" t="s">
        <v>12</v>
      </c>
      <c r="D28" s="104"/>
      <c r="E28" s="104" t="s">
        <v>11</v>
      </c>
      <c r="F28" s="104"/>
      <c r="G28" s="70"/>
      <c r="H28" s="23"/>
      <c r="I28" s="23"/>
    </row>
    <row r="29" spans="2:9" ht="15">
      <c r="B29" s="23"/>
      <c r="C29" s="104" t="s">
        <v>10</v>
      </c>
      <c r="D29" s="104"/>
      <c r="E29" s="104" t="s">
        <v>76</v>
      </c>
      <c r="F29" s="104"/>
      <c r="G29" s="23"/>
      <c r="H29" s="23"/>
      <c r="I29" s="23"/>
    </row>
    <row r="30" spans="2:9" ht="15">
      <c r="B30" s="23"/>
      <c r="C30" s="104" t="s">
        <v>9</v>
      </c>
      <c r="D30" s="104"/>
      <c r="E30" s="104" t="s">
        <v>80</v>
      </c>
      <c r="F30" s="104"/>
      <c r="G30" s="70"/>
      <c r="H30" s="23"/>
      <c r="I30" s="23"/>
    </row>
    <row r="31" spans="2:9" ht="15">
      <c r="B31" s="23"/>
      <c r="C31" s="104" t="s">
        <v>8</v>
      </c>
      <c r="D31" s="104"/>
      <c r="E31" s="104" t="s">
        <v>6</v>
      </c>
      <c r="F31" s="104"/>
      <c r="G31" s="70"/>
      <c r="H31" s="23"/>
      <c r="I31" s="23"/>
    </row>
    <row r="32" spans="2:9" ht="15">
      <c r="B32" s="23"/>
      <c r="C32" s="104" t="s">
        <v>7</v>
      </c>
      <c r="D32" s="104"/>
      <c r="E32" s="104" t="s">
        <v>6</v>
      </c>
      <c r="F32" s="104"/>
      <c r="G32" s="70"/>
      <c r="H32" s="23"/>
      <c r="I32" s="23"/>
    </row>
    <row r="33" spans="2:10" ht="15">
      <c r="B33" s="23"/>
      <c r="C33" s="23"/>
      <c r="D33" s="23"/>
      <c r="E33" s="23"/>
      <c r="F33" s="23"/>
      <c r="G33" s="23"/>
      <c r="H33" s="23"/>
      <c r="I33" s="23"/>
    </row>
    <row r="34" spans="2:10" ht="11.25" customHeight="1">
      <c r="B34" s="67" t="s">
        <v>5</v>
      </c>
      <c r="C34" s="23"/>
      <c r="D34" s="23"/>
      <c r="E34" s="23"/>
      <c r="F34" s="23"/>
      <c r="G34" s="23"/>
      <c r="H34" s="23"/>
      <c r="I34" s="23"/>
    </row>
    <row r="35" spans="2:10" ht="15">
      <c r="B35" s="67" t="s">
        <v>4</v>
      </c>
      <c r="C35" s="23"/>
      <c r="D35" s="23"/>
      <c r="E35" s="23"/>
      <c r="F35" s="23"/>
      <c r="G35" s="23"/>
      <c r="H35" s="23"/>
      <c r="I35" s="23"/>
    </row>
    <row r="36" spans="2:10" ht="15">
      <c r="B36" s="67"/>
      <c r="C36" s="23"/>
      <c r="D36" s="23"/>
      <c r="E36" s="23"/>
      <c r="F36" s="23"/>
      <c r="G36" s="23"/>
      <c r="H36" s="23"/>
      <c r="I36" s="23"/>
    </row>
    <row r="37" spans="2:10" ht="15">
      <c r="B37" s="23"/>
      <c r="C37" s="105" t="s">
        <v>3</v>
      </c>
      <c r="D37" s="105"/>
      <c r="E37" s="105"/>
      <c r="F37" s="39" t="s">
        <v>2</v>
      </c>
      <c r="G37" s="39" t="s">
        <v>1</v>
      </c>
      <c r="H37" s="23"/>
      <c r="I37" s="23"/>
    </row>
    <row r="38" spans="2:10" ht="15">
      <c r="B38" s="23"/>
      <c r="C38" s="104" t="s">
        <v>0</v>
      </c>
      <c r="D38" s="104"/>
      <c r="E38" s="104"/>
      <c r="F38" s="24">
        <v>4.07E-2</v>
      </c>
      <c r="G38" s="40">
        <f>44800000000*F38</f>
        <v>1823360000</v>
      </c>
      <c r="H38" s="23"/>
      <c r="I38" s="23"/>
    </row>
    <row r="39" spans="2:10" ht="15">
      <c r="B39" s="23"/>
      <c r="C39" s="25" t="s">
        <v>78</v>
      </c>
      <c r="D39" s="25"/>
      <c r="E39" s="25"/>
      <c r="F39" s="24">
        <v>1.5900000000000001E-2</v>
      </c>
      <c r="G39" s="40">
        <f>44800000000*F39</f>
        <v>712320000</v>
      </c>
      <c r="H39" s="23"/>
      <c r="I39" s="23"/>
    </row>
    <row r="40" spans="2:10" ht="15">
      <c r="B40" s="23"/>
      <c r="C40" s="23"/>
      <c r="D40" s="23"/>
      <c r="E40" s="21"/>
      <c r="F40" s="22"/>
      <c r="G40" s="21"/>
      <c r="H40" s="23"/>
      <c r="I40" s="23"/>
    </row>
    <row r="41" spans="2:10" ht="15.7">
      <c r="B41" s="66"/>
      <c r="C41" s="45"/>
      <c r="D41" s="45"/>
      <c r="E41" s="20"/>
      <c r="F41" s="20"/>
      <c r="G41" s="20"/>
      <c r="H41" s="20"/>
      <c r="I41" s="20"/>
    </row>
    <row r="42" spans="2:10">
      <c r="B42" s="65" t="s">
        <v>52</v>
      </c>
      <c r="C42" s="38"/>
      <c r="D42" s="38"/>
      <c r="E42" s="38"/>
      <c r="F42" s="38"/>
      <c r="G42" s="38"/>
      <c r="H42" s="38"/>
      <c r="I42" s="38"/>
    </row>
    <row r="43" spans="2:10" ht="15">
      <c r="B43" s="99" t="s">
        <v>45</v>
      </c>
      <c r="C43" s="99"/>
      <c r="D43" s="99" t="s">
        <v>51</v>
      </c>
      <c r="E43" s="99"/>
      <c r="F43" s="99" t="s">
        <v>50</v>
      </c>
      <c r="G43" s="76" t="s">
        <v>49</v>
      </c>
      <c r="H43" s="77"/>
      <c r="I43" s="78"/>
      <c r="J43" s="19"/>
    </row>
    <row r="44" spans="2:10" ht="15">
      <c r="B44" s="99"/>
      <c r="C44" s="99"/>
      <c r="D44" s="99"/>
      <c r="E44" s="99"/>
      <c r="F44" s="99"/>
      <c r="G44" s="29" t="s">
        <v>48</v>
      </c>
      <c r="H44" s="28"/>
      <c r="I44" s="79"/>
      <c r="J44" s="19"/>
    </row>
    <row r="45" spans="2:10" ht="15">
      <c r="B45" s="99"/>
      <c r="C45" s="99"/>
      <c r="D45" s="99"/>
      <c r="E45" s="99"/>
      <c r="F45" s="99"/>
      <c r="G45" s="80" t="s">
        <v>47</v>
      </c>
      <c r="H45" s="81"/>
      <c r="I45" s="82"/>
    </row>
    <row r="46" spans="2:10">
      <c r="B46" s="93" t="s">
        <v>32</v>
      </c>
      <c r="C46" s="94"/>
      <c r="D46" s="94"/>
      <c r="E46" s="94"/>
      <c r="F46" s="94"/>
      <c r="G46" s="94"/>
      <c r="H46" s="94"/>
      <c r="I46" s="95"/>
    </row>
    <row r="47" spans="2:10">
      <c r="B47" s="96"/>
      <c r="C47" s="97"/>
      <c r="D47" s="97"/>
      <c r="E47" s="97"/>
      <c r="F47" s="97"/>
      <c r="G47" s="97"/>
      <c r="H47" s="97"/>
      <c r="I47" s="98"/>
    </row>
    <row r="48" spans="2:10" ht="15.7">
      <c r="B48" s="20"/>
      <c r="C48" s="20"/>
      <c r="D48" s="20"/>
      <c r="E48" s="20"/>
      <c r="F48" s="20"/>
      <c r="G48" s="20"/>
      <c r="H48" s="20"/>
      <c r="I48" s="20"/>
    </row>
    <row r="49" spans="1:9" ht="15">
      <c r="B49" s="65" t="s">
        <v>46</v>
      </c>
      <c r="C49" s="23"/>
      <c r="D49" s="23"/>
      <c r="E49" s="23"/>
      <c r="F49" s="23"/>
      <c r="G49" s="23"/>
      <c r="H49" s="23"/>
      <c r="I49" s="23"/>
    </row>
    <row r="50" spans="1:9">
      <c r="B50" s="99" t="s">
        <v>45</v>
      </c>
      <c r="C50" s="99"/>
      <c r="D50" s="100" t="s">
        <v>44</v>
      </c>
      <c r="E50" s="100"/>
      <c r="F50" s="100" t="s">
        <v>43</v>
      </c>
      <c r="G50" s="100"/>
      <c r="H50" s="99" t="s">
        <v>42</v>
      </c>
      <c r="I50" s="99"/>
    </row>
    <row r="51" spans="1:9">
      <c r="B51" s="99"/>
      <c r="C51" s="99"/>
      <c r="D51" s="100"/>
      <c r="E51" s="100"/>
      <c r="F51" s="100"/>
      <c r="G51" s="100"/>
      <c r="H51" s="99"/>
      <c r="I51" s="99"/>
    </row>
    <row r="52" spans="1:9">
      <c r="B52" s="99"/>
      <c r="C52" s="99"/>
      <c r="D52" s="100"/>
      <c r="E52" s="100"/>
      <c r="F52" s="100"/>
      <c r="G52" s="100"/>
      <c r="H52" s="99"/>
      <c r="I52" s="99"/>
    </row>
    <row r="53" spans="1:9">
      <c r="B53" s="102" t="s">
        <v>32</v>
      </c>
      <c r="C53" s="102"/>
      <c r="D53" s="102"/>
      <c r="E53" s="102"/>
      <c r="F53" s="102"/>
      <c r="G53" s="102"/>
      <c r="H53" s="102"/>
      <c r="I53" s="102"/>
    </row>
    <row r="54" spans="1:9">
      <c r="B54" s="102"/>
      <c r="C54" s="102"/>
      <c r="D54" s="102"/>
      <c r="E54" s="102"/>
      <c r="F54" s="102"/>
      <c r="G54" s="102"/>
      <c r="H54" s="102"/>
      <c r="I54" s="102"/>
    </row>
    <row r="55" spans="1:9" ht="15.7">
      <c r="B55" s="20"/>
      <c r="C55" s="20"/>
      <c r="D55" s="20"/>
      <c r="E55" s="20"/>
      <c r="F55" s="20"/>
      <c r="G55" s="20"/>
      <c r="H55" s="20"/>
      <c r="I55" s="20"/>
    </row>
    <row r="56" spans="1:9" ht="15.7">
      <c r="B56" s="66"/>
      <c r="C56" s="45"/>
      <c r="D56" s="45"/>
      <c r="E56" s="20"/>
      <c r="F56" s="20"/>
      <c r="G56" s="20"/>
      <c r="H56" s="20"/>
      <c r="I56" s="20"/>
    </row>
    <row r="57" spans="1:9">
      <c r="B57" s="103" t="s">
        <v>41</v>
      </c>
      <c r="C57" s="103"/>
      <c r="D57" s="103"/>
      <c r="E57" s="103"/>
      <c r="F57" s="103"/>
      <c r="G57" s="103"/>
      <c r="H57" s="103"/>
      <c r="I57" s="103"/>
    </row>
    <row r="58" spans="1:9">
      <c r="B58" s="91" t="s">
        <v>40</v>
      </c>
      <c r="C58" s="91"/>
      <c r="D58" s="91"/>
      <c r="E58" s="91"/>
      <c r="F58" s="91" t="s">
        <v>39</v>
      </c>
      <c r="G58" s="91"/>
      <c r="H58" s="91"/>
      <c r="I58" s="91"/>
    </row>
    <row r="59" spans="1:9">
      <c r="B59" s="102" t="s">
        <v>32</v>
      </c>
      <c r="C59" s="102"/>
      <c r="D59" s="102"/>
      <c r="E59" s="102"/>
      <c r="F59" s="102"/>
      <c r="G59" s="102"/>
      <c r="H59" s="102"/>
      <c r="I59" s="102"/>
    </row>
    <row r="60" spans="1:9" ht="15.7" customHeight="1">
      <c r="B60" s="102"/>
      <c r="C60" s="102"/>
      <c r="D60" s="102"/>
      <c r="E60" s="102"/>
      <c r="F60" s="102"/>
      <c r="G60" s="102"/>
      <c r="H60" s="102"/>
      <c r="I60" s="102"/>
    </row>
    <row r="61" spans="1:9" ht="15">
      <c r="A61" s="92"/>
      <c r="B61" s="92"/>
      <c r="C61" s="92"/>
      <c r="D61" s="92"/>
      <c r="E61" s="62"/>
      <c r="F61" s="92"/>
      <c r="G61" s="92"/>
      <c r="H61" s="34"/>
      <c r="I61" s="34"/>
    </row>
    <row r="62" spans="1:9" ht="15">
      <c r="A62" s="65" t="s">
        <v>73</v>
      </c>
      <c r="B62" s="34"/>
      <c r="C62" s="34"/>
      <c r="D62" s="34"/>
      <c r="E62" s="34"/>
      <c r="F62" s="34"/>
      <c r="G62" s="34"/>
      <c r="H62" s="34"/>
      <c r="I62" s="34"/>
    </row>
    <row r="63" spans="1:9" ht="15">
      <c r="A63" s="34"/>
      <c r="B63" s="34"/>
      <c r="C63" s="34"/>
      <c r="D63" s="54"/>
      <c r="E63" s="54"/>
      <c r="F63" s="35"/>
      <c r="G63" s="55"/>
      <c r="H63" s="56"/>
      <c r="I63" s="57"/>
    </row>
    <row r="64" spans="1:9" ht="15">
      <c r="A64" s="71"/>
      <c r="B64" s="37" t="s">
        <v>72</v>
      </c>
      <c r="C64" s="34"/>
      <c r="D64" s="34"/>
      <c r="E64" s="34"/>
      <c r="F64" s="35"/>
      <c r="G64" s="34"/>
      <c r="H64" s="57"/>
      <c r="I64" s="57"/>
    </row>
    <row r="65" spans="1:14" ht="15">
      <c r="A65" s="34"/>
      <c r="B65" s="38" t="s">
        <v>99</v>
      </c>
      <c r="C65" s="34"/>
      <c r="D65" s="34"/>
      <c r="E65" s="34"/>
      <c r="F65" s="35"/>
      <c r="G65" s="34"/>
      <c r="H65" s="57"/>
      <c r="I65" s="57"/>
    </row>
    <row r="66" spans="1:14" ht="15">
      <c r="A66" s="34"/>
      <c r="B66" s="36" t="s">
        <v>66</v>
      </c>
      <c r="C66" s="34"/>
      <c r="D66" s="34"/>
      <c r="E66" s="34"/>
      <c r="F66" s="35"/>
      <c r="G66" s="34"/>
      <c r="H66" s="58"/>
      <c r="I66" s="58"/>
    </row>
    <row r="67" spans="1:14" ht="15">
      <c r="A67" s="34"/>
      <c r="B67" s="89" t="s">
        <v>65</v>
      </c>
      <c r="C67" s="89"/>
      <c r="D67" s="89"/>
      <c r="E67" s="89"/>
      <c r="F67" s="90" t="s">
        <v>98</v>
      </c>
      <c r="G67" s="90"/>
      <c r="H67" s="90" t="s">
        <v>81</v>
      </c>
      <c r="I67" s="90"/>
    </row>
    <row r="68" spans="1:14" ht="15">
      <c r="A68" s="34"/>
      <c r="B68" s="86" t="s">
        <v>79</v>
      </c>
      <c r="C68" s="86"/>
      <c r="D68" s="86"/>
      <c r="E68" s="86"/>
      <c r="F68" s="87">
        <f>913150207+29392440</f>
        <v>942542647</v>
      </c>
      <c r="G68" s="87"/>
      <c r="H68" s="87">
        <v>1163143197</v>
      </c>
      <c r="I68" s="87"/>
    </row>
    <row r="69" spans="1:14" ht="15">
      <c r="A69" s="67"/>
      <c r="B69" s="86" t="s">
        <v>13</v>
      </c>
      <c r="C69" s="86"/>
      <c r="D69" s="86"/>
      <c r="E69" s="86"/>
      <c r="F69" s="87">
        <v>0</v>
      </c>
      <c r="G69" s="87"/>
      <c r="H69" s="87">
        <v>0</v>
      </c>
      <c r="I69" s="87"/>
    </row>
    <row r="70" spans="1:14" s="63" customFormat="1" ht="15">
      <c r="A70" s="67"/>
      <c r="B70" s="86" t="s">
        <v>84</v>
      </c>
      <c r="C70" s="86"/>
      <c r="D70" s="86"/>
      <c r="E70" s="86"/>
      <c r="F70" s="87">
        <v>0</v>
      </c>
      <c r="G70" s="87"/>
      <c r="H70" s="87">
        <v>73989336.707000002</v>
      </c>
      <c r="I70" s="87"/>
      <c r="N70" s="64"/>
    </row>
    <row r="71" spans="1:14" s="83" customFormat="1" ht="15">
      <c r="A71" s="67"/>
      <c r="B71" s="86" t="s">
        <v>97</v>
      </c>
      <c r="C71" s="86"/>
      <c r="D71" s="86"/>
      <c r="E71" s="86"/>
      <c r="F71" s="87">
        <v>130744620</v>
      </c>
      <c r="G71" s="87"/>
      <c r="H71" s="87">
        <v>9926162</v>
      </c>
      <c r="I71" s="87"/>
      <c r="N71" s="64"/>
    </row>
    <row r="72" spans="1:14" s="84" customFormat="1" ht="15">
      <c r="A72" s="67"/>
      <c r="B72" s="86" t="s">
        <v>100</v>
      </c>
      <c r="C72" s="86"/>
      <c r="D72" s="86"/>
      <c r="E72" s="86"/>
      <c r="F72" s="87">
        <v>219907700</v>
      </c>
      <c r="G72" s="87"/>
      <c r="H72" s="87"/>
      <c r="I72" s="87"/>
      <c r="N72" s="64"/>
    </row>
    <row r="73" spans="1:14" ht="15">
      <c r="A73" s="67"/>
      <c r="B73" s="86" t="s">
        <v>82</v>
      </c>
      <c r="C73" s="86"/>
      <c r="D73" s="86"/>
      <c r="E73" s="86"/>
      <c r="F73" s="87">
        <v>3420640260</v>
      </c>
      <c r="G73" s="87"/>
      <c r="H73" s="87">
        <v>18827955788.849998</v>
      </c>
      <c r="I73" s="87"/>
    </row>
    <row r="74" spans="1:14" ht="15">
      <c r="A74" s="67"/>
      <c r="B74" s="34"/>
      <c r="C74" s="34"/>
      <c r="D74" s="34"/>
      <c r="E74" s="34"/>
      <c r="F74" s="35"/>
      <c r="G74" s="34"/>
      <c r="H74" s="58"/>
      <c r="I74" s="58"/>
    </row>
    <row r="75" spans="1:14" ht="15">
      <c r="A75" s="67"/>
      <c r="B75" s="37" t="s">
        <v>71</v>
      </c>
      <c r="C75" s="34"/>
      <c r="D75" s="34"/>
      <c r="E75" s="34"/>
      <c r="F75" s="35"/>
      <c r="G75" s="34"/>
      <c r="H75" s="57"/>
      <c r="I75" s="57"/>
    </row>
    <row r="76" spans="1:14" ht="15">
      <c r="A76" s="34"/>
      <c r="B76" s="38" t="s">
        <v>70</v>
      </c>
      <c r="C76" s="34"/>
      <c r="D76" s="34"/>
      <c r="E76" s="34"/>
      <c r="F76" s="35"/>
      <c r="G76" s="34"/>
      <c r="H76" s="57"/>
      <c r="I76" s="57"/>
    </row>
    <row r="77" spans="1:14" ht="15">
      <c r="A77" s="71"/>
      <c r="B77" s="36" t="s">
        <v>66</v>
      </c>
      <c r="C77" s="34"/>
      <c r="D77" s="34"/>
      <c r="E77" s="34"/>
      <c r="F77" s="35"/>
      <c r="G77" s="34"/>
      <c r="H77" s="58"/>
      <c r="I77" s="58"/>
    </row>
    <row r="78" spans="1:14" ht="15">
      <c r="A78" s="34"/>
      <c r="B78" s="89" t="s">
        <v>65</v>
      </c>
      <c r="C78" s="89"/>
      <c r="D78" s="89"/>
      <c r="E78" s="89"/>
      <c r="F78" s="90" t="s">
        <v>98</v>
      </c>
      <c r="G78" s="90"/>
      <c r="H78" s="90" t="s">
        <v>81</v>
      </c>
      <c r="I78" s="90"/>
    </row>
    <row r="79" spans="1:14" ht="15">
      <c r="A79" s="72"/>
      <c r="B79" s="86" t="s">
        <v>38</v>
      </c>
      <c r="C79" s="86"/>
      <c r="D79" s="86"/>
      <c r="E79" s="86"/>
      <c r="F79" s="87">
        <f>392624556+34775004</f>
        <v>427399560</v>
      </c>
      <c r="G79" s="87"/>
      <c r="H79" s="87">
        <v>488907458</v>
      </c>
      <c r="I79" s="87"/>
    </row>
    <row r="80" spans="1:14" s="84" customFormat="1" ht="15">
      <c r="A80" s="72"/>
      <c r="B80" s="86" t="s">
        <v>22</v>
      </c>
      <c r="C80" s="86"/>
      <c r="D80" s="86"/>
      <c r="E80" s="86"/>
      <c r="F80" s="87">
        <f>-31866208+7323250</f>
        <v>-24542958</v>
      </c>
      <c r="G80" s="87"/>
      <c r="H80" s="87"/>
      <c r="I80" s="87"/>
      <c r="N80" s="64"/>
    </row>
    <row r="81" spans="1:14" s="63" customFormat="1" ht="15">
      <c r="A81" s="72"/>
      <c r="B81" s="86" t="s">
        <v>11</v>
      </c>
      <c r="C81" s="86"/>
      <c r="D81" s="86"/>
      <c r="E81" s="86"/>
      <c r="F81" s="87">
        <v>-36612085</v>
      </c>
      <c r="G81" s="87"/>
      <c r="H81" s="87">
        <v>-87036725</v>
      </c>
      <c r="I81" s="87"/>
      <c r="N81" s="64"/>
    </row>
    <row r="82" spans="1:14" ht="15">
      <c r="A82" s="34"/>
      <c r="B82" s="34"/>
      <c r="C82" s="34"/>
      <c r="D82" s="59"/>
      <c r="E82" s="59"/>
      <c r="F82" s="35"/>
      <c r="G82" s="59"/>
      <c r="H82" s="57"/>
      <c r="I82" s="57"/>
    </row>
    <row r="83" spans="1:14" ht="15">
      <c r="A83" s="34"/>
      <c r="B83" s="37" t="s">
        <v>69</v>
      </c>
      <c r="C83" s="34"/>
      <c r="D83" s="34"/>
      <c r="E83" s="34"/>
      <c r="F83" s="35"/>
      <c r="G83" s="34"/>
      <c r="H83" s="57"/>
      <c r="I83" s="57"/>
    </row>
    <row r="84" spans="1:14" ht="15">
      <c r="A84" s="34"/>
      <c r="B84" s="36" t="s">
        <v>66</v>
      </c>
      <c r="C84" s="34"/>
      <c r="D84" s="34"/>
      <c r="E84" s="34"/>
      <c r="F84" s="35"/>
      <c r="G84" s="34"/>
      <c r="H84" s="58"/>
      <c r="I84" s="58"/>
    </row>
    <row r="85" spans="1:14" ht="15">
      <c r="A85" s="34"/>
      <c r="B85" s="90" t="s">
        <v>65</v>
      </c>
      <c r="C85" s="90"/>
      <c r="D85" s="90" t="s">
        <v>64</v>
      </c>
      <c r="E85" s="90"/>
      <c r="F85" s="90" t="s">
        <v>101</v>
      </c>
      <c r="G85" s="90"/>
      <c r="H85" s="90" t="s">
        <v>89</v>
      </c>
      <c r="I85" s="90"/>
    </row>
    <row r="86" spans="1:14" ht="15">
      <c r="A86" s="34"/>
      <c r="B86" s="86" t="s">
        <v>22</v>
      </c>
      <c r="C86" s="86"/>
      <c r="D86" s="86" t="s">
        <v>68</v>
      </c>
      <c r="E86" s="86"/>
      <c r="F86" s="87">
        <v>84181</v>
      </c>
      <c r="G86" s="87"/>
      <c r="H86" s="87">
        <v>214273.73</v>
      </c>
      <c r="I86" s="87"/>
    </row>
    <row r="87" spans="1:14" ht="15">
      <c r="A87" s="34"/>
      <c r="B87" s="86" t="s">
        <v>17</v>
      </c>
      <c r="C87" s="86"/>
      <c r="D87" s="86" t="s">
        <v>68</v>
      </c>
      <c r="E87" s="86"/>
      <c r="F87" s="87">
        <v>26818</v>
      </c>
      <c r="G87" s="87"/>
      <c r="H87" s="87"/>
      <c r="I87" s="87"/>
    </row>
    <row r="88" spans="1:14" ht="15">
      <c r="A88" s="34"/>
      <c r="B88" s="86" t="s">
        <v>17</v>
      </c>
      <c r="C88" s="86"/>
      <c r="D88" s="86" t="s">
        <v>77</v>
      </c>
      <c r="E88" s="86"/>
      <c r="F88" s="88">
        <v>26720400</v>
      </c>
      <c r="G88" s="88"/>
      <c r="H88" s="88">
        <v>22720518.84</v>
      </c>
      <c r="I88" s="88"/>
    </row>
    <row r="89" spans="1:14" ht="15">
      <c r="A89" s="34"/>
      <c r="B89" s="86" t="s">
        <v>15</v>
      </c>
      <c r="C89" s="86"/>
      <c r="D89" s="86" t="s">
        <v>68</v>
      </c>
      <c r="E89" s="86"/>
      <c r="F89" s="88">
        <v>0</v>
      </c>
      <c r="G89" s="88"/>
      <c r="H89" s="88">
        <v>641454.54</v>
      </c>
      <c r="I89" s="88"/>
    </row>
    <row r="90" spans="1:14" ht="15">
      <c r="A90" s="34"/>
      <c r="B90" s="86" t="s">
        <v>13</v>
      </c>
      <c r="C90" s="86"/>
      <c r="D90" s="86" t="s">
        <v>68</v>
      </c>
      <c r="E90" s="86"/>
      <c r="F90" s="88">
        <v>345238</v>
      </c>
      <c r="G90" s="88"/>
      <c r="H90" s="88">
        <v>948181.81</v>
      </c>
      <c r="I90" s="88"/>
    </row>
    <row r="91" spans="1:14" ht="15">
      <c r="A91" s="34"/>
      <c r="B91" s="86" t="s">
        <v>13</v>
      </c>
      <c r="C91" s="86"/>
      <c r="D91" s="86" t="s">
        <v>102</v>
      </c>
      <c r="E91" s="86"/>
      <c r="F91" s="88">
        <v>727273</v>
      </c>
      <c r="G91" s="88"/>
      <c r="H91" s="88"/>
      <c r="I91" s="88"/>
    </row>
    <row r="92" spans="1:14" ht="15">
      <c r="A92" s="34"/>
      <c r="B92" s="86" t="s">
        <v>85</v>
      </c>
      <c r="C92" s="86"/>
      <c r="D92" s="86" t="s">
        <v>68</v>
      </c>
      <c r="E92" s="86"/>
      <c r="F92" s="88">
        <v>25944350229</v>
      </c>
      <c r="G92" s="88"/>
      <c r="H92" s="88">
        <v>30506336956</v>
      </c>
      <c r="I92" s="88"/>
    </row>
    <row r="93" spans="1:14" s="63" customFormat="1" ht="15">
      <c r="A93" s="34"/>
      <c r="B93" s="141" t="s">
        <v>83</v>
      </c>
      <c r="C93" s="142"/>
      <c r="D93" s="141" t="s">
        <v>68</v>
      </c>
      <c r="E93" s="142"/>
      <c r="F93" s="143">
        <v>3163636</v>
      </c>
      <c r="G93" s="144"/>
      <c r="H93" s="143">
        <v>84777272.730000004</v>
      </c>
      <c r="I93" s="144"/>
      <c r="N93" s="64"/>
    </row>
    <row r="94" spans="1:14" s="63" customFormat="1" ht="15">
      <c r="A94" s="34"/>
      <c r="B94" s="86" t="s">
        <v>83</v>
      </c>
      <c r="C94" s="86"/>
      <c r="D94" s="141" t="s">
        <v>88</v>
      </c>
      <c r="E94" s="142"/>
      <c r="F94" s="88">
        <v>0</v>
      </c>
      <c r="G94" s="88"/>
      <c r="H94" s="88">
        <v>31047545.82</v>
      </c>
      <c r="I94" s="88"/>
      <c r="N94" s="64"/>
    </row>
    <row r="95" spans="1:14" s="63" customFormat="1" ht="15">
      <c r="A95" s="34"/>
      <c r="B95" s="86" t="s">
        <v>83</v>
      </c>
      <c r="C95" s="86"/>
      <c r="D95" s="86" t="s">
        <v>103</v>
      </c>
      <c r="E95" s="86"/>
      <c r="F95" s="88">
        <v>118959899</v>
      </c>
      <c r="G95" s="88"/>
      <c r="H95" s="88">
        <v>0</v>
      </c>
      <c r="I95" s="88"/>
      <c r="N95" s="64"/>
    </row>
    <row r="96" spans="1:14" ht="15">
      <c r="A96" s="34"/>
      <c r="B96" s="34"/>
      <c r="C96" s="34"/>
      <c r="D96" s="34"/>
      <c r="E96" s="34"/>
      <c r="F96" s="34"/>
      <c r="G96" s="34"/>
      <c r="H96" s="34"/>
      <c r="I96" s="34"/>
    </row>
    <row r="97" spans="1:14" ht="15">
      <c r="A97" s="34"/>
      <c r="B97" s="37" t="s">
        <v>67</v>
      </c>
      <c r="C97" s="34"/>
      <c r="D97" s="34"/>
      <c r="E97" s="34"/>
      <c r="F97" s="35"/>
      <c r="G97" s="34"/>
      <c r="H97" s="57"/>
      <c r="I97" s="57"/>
    </row>
    <row r="98" spans="1:14" ht="15">
      <c r="A98" s="34"/>
      <c r="B98" s="36" t="s">
        <v>66</v>
      </c>
      <c r="C98" s="34"/>
      <c r="D98" s="34"/>
      <c r="E98" s="34"/>
      <c r="F98" s="35"/>
      <c r="G98" s="34"/>
      <c r="H98" s="58"/>
      <c r="I98" s="58"/>
    </row>
    <row r="99" spans="1:14" ht="15">
      <c r="A99" s="34"/>
      <c r="B99" s="89" t="s">
        <v>65</v>
      </c>
      <c r="C99" s="89"/>
      <c r="D99" s="90" t="s">
        <v>64</v>
      </c>
      <c r="E99" s="90"/>
      <c r="F99" s="90" t="s">
        <v>101</v>
      </c>
      <c r="G99" s="90"/>
      <c r="H99" s="90" t="s">
        <v>89</v>
      </c>
      <c r="I99" s="90"/>
    </row>
    <row r="100" spans="1:14" ht="15">
      <c r="A100" s="34"/>
      <c r="B100" s="86" t="s">
        <v>63</v>
      </c>
      <c r="C100" s="86"/>
      <c r="D100" s="86" t="s">
        <v>61</v>
      </c>
      <c r="E100" s="86"/>
      <c r="F100" s="87">
        <v>763636364</v>
      </c>
      <c r="G100" s="87"/>
      <c r="H100" s="87">
        <v>654545454.5</v>
      </c>
      <c r="I100" s="87"/>
    </row>
    <row r="101" spans="1:14" s="63" customFormat="1" ht="15">
      <c r="A101" s="34"/>
      <c r="B101" s="86" t="s">
        <v>63</v>
      </c>
      <c r="C101" s="86"/>
      <c r="D101" s="86" t="s">
        <v>87</v>
      </c>
      <c r="E101" s="86"/>
      <c r="F101" s="87">
        <v>81059</v>
      </c>
      <c r="G101" s="87"/>
      <c r="H101" s="87">
        <v>105501.65</v>
      </c>
      <c r="I101" s="87"/>
      <c r="N101" s="64"/>
    </row>
    <row r="102" spans="1:14" s="63" customFormat="1" ht="15">
      <c r="A102" s="34"/>
      <c r="B102" s="86" t="s">
        <v>63</v>
      </c>
      <c r="C102" s="86"/>
      <c r="D102" s="86" t="s">
        <v>90</v>
      </c>
      <c r="E102" s="86"/>
      <c r="F102" s="87">
        <v>0</v>
      </c>
      <c r="G102" s="87"/>
      <c r="H102" s="87">
        <v>23520219.09</v>
      </c>
      <c r="I102" s="87"/>
      <c r="N102" s="64"/>
    </row>
    <row r="103" spans="1:14" s="63" customFormat="1" ht="15">
      <c r="A103" s="34"/>
      <c r="B103" s="86" t="s">
        <v>63</v>
      </c>
      <c r="C103" s="86"/>
      <c r="D103" s="86" t="s">
        <v>91</v>
      </c>
      <c r="E103" s="86"/>
      <c r="F103" s="87">
        <v>74958327</v>
      </c>
      <c r="G103" s="87"/>
      <c r="H103" s="87">
        <v>27089990.899999999</v>
      </c>
      <c r="I103" s="87"/>
      <c r="N103" s="64"/>
    </row>
    <row r="104" spans="1:14" ht="15">
      <c r="A104" s="34"/>
      <c r="B104" s="86" t="s">
        <v>62</v>
      </c>
      <c r="C104" s="86"/>
      <c r="D104" s="86" t="s">
        <v>61</v>
      </c>
      <c r="E104" s="86"/>
      <c r="F104" s="87">
        <v>388181818</v>
      </c>
      <c r="G104" s="87"/>
      <c r="H104" s="87">
        <v>392727272.69999999</v>
      </c>
      <c r="I104" s="87"/>
    </row>
    <row r="105" spans="1:14" s="84" customFormat="1" ht="15">
      <c r="A105" s="34"/>
      <c r="B105" s="86" t="s">
        <v>62</v>
      </c>
      <c r="C105" s="86"/>
      <c r="D105" s="86" t="s">
        <v>87</v>
      </c>
      <c r="E105" s="86"/>
      <c r="F105" s="87">
        <v>26818</v>
      </c>
      <c r="G105" s="87"/>
      <c r="H105" s="87">
        <v>0</v>
      </c>
      <c r="I105" s="87"/>
      <c r="N105" s="64"/>
    </row>
    <row r="106" spans="1:14" ht="15">
      <c r="A106" s="34"/>
      <c r="B106" s="86" t="s">
        <v>60</v>
      </c>
      <c r="C106" s="86"/>
      <c r="D106" s="86" t="s">
        <v>87</v>
      </c>
      <c r="E106" s="86"/>
      <c r="F106" s="87">
        <v>0</v>
      </c>
      <c r="G106" s="87"/>
      <c r="H106" s="87">
        <v>360068.65</v>
      </c>
      <c r="I106" s="87"/>
    </row>
    <row r="107" spans="1:14" s="63" customFormat="1" ht="15">
      <c r="A107" s="34"/>
      <c r="B107" s="86" t="s">
        <v>60</v>
      </c>
      <c r="C107" s="86"/>
      <c r="D107" s="86" t="s">
        <v>92</v>
      </c>
      <c r="E107" s="86"/>
      <c r="F107" s="87">
        <v>0</v>
      </c>
      <c r="G107" s="87"/>
      <c r="H107" s="87">
        <v>4136363.64</v>
      </c>
      <c r="I107" s="87"/>
      <c r="N107" s="64"/>
    </row>
    <row r="108" spans="1:14" ht="15">
      <c r="A108" s="34"/>
      <c r="B108" s="86" t="s">
        <v>59</v>
      </c>
      <c r="C108" s="86"/>
      <c r="D108" s="86" t="s">
        <v>58</v>
      </c>
      <c r="E108" s="86"/>
      <c r="F108" s="87">
        <v>140000000</v>
      </c>
      <c r="G108" s="87"/>
      <c r="H108" s="87">
        <v>130000000</v>
      </c>
      <c r="I108" s="87"/>
    </row>
    <row r="109" spans="1:14" s="63" customFormat="1" ht="15">
      <c r="A109" s="34"/>
      <c r="B109" s="86" t="s">
        <v>59</v>
      </c>
      <c r="C109" s="86"/>
      <c r="D109" s="86" t="s">
        <v>95</v>
      </c>
      <c r="E109" s="86"/>
      <c r="F109" s="87">
        <v>0</v>
      </c>
      <c r="G109" s="87"/>
      <c r="H109" s="87">
        <v>2335455</v>
      </c>
      <c r="I109" s="87"/>
      <c r="N109" s="64"/>
    </row>
    <row r="110" spans="1:14" s="63" customFormat="1" ht="15">
      <c r="A110" s="34"/>
      <c r="B110" s="86" t="s">
        <v>59</v>
      </c>
      <c r="C110" s="86"/>
      <c r="D110" s="86" t="s">
        <v>94</v>
      </c>
      <c r="E110" s="86"/>
      <c r="F110" s="87">
        <v>0</v>
      </c>
      <c r="G110" s="87"/>
      <c r="H110" s="87">
        <v>863636.37</v>
      </c>
      <c r="I110" s="87"/>
      <c r="M110" s="145"/>
      <c r="N110" s="64"/>
    </row>
    <row r="111" spans="1:14" s="63" customFormat="1" ht="15">
      <c r="A111" s="34"/>
      <c r="B111" s="86" t="s">
        <v>59</v>
      </c>
      <c r="C111" s="86"/>
      <c r="D111" s="86" t="s">
        <v>92</v>
      </c>
      <c r="E111" s="86"/>
      <c r="F111" s="87">
        <v>0</v>
      </c>
      <c r="G111" s="87"/>
      <c r="H111" s="87">
        <v>1850000</v>
      </c>
      <c r="I111" s="87"/>
      <c r="N111" s="64"/>
    </row>
    <row r="112" spans="1:14" s="63" customFormat="1" ht="15">
      <c r="A112" s="34"/>
      <c r="B112" s="86" t="s">
        <v>59</v>
      </c>
      <c r="C112" s="86"/>
      <c r="D112" s="86" t="s">
        <v>96</v>
      </c>
      <c r="E112" s="86"/>
      <c r="F112" s="87">
        <v>0</v>
      </c>
      <c r="G112" s="87"/>
      <c r="H112" s="87">
        <v>1045454.54</v>
      </c>
      <c r="I112" s="87"/>
      <c r="M112" s="145"/>
      <c r="N112" s="64"/>
    </row>
    <row r="113" spans="1:14" s="84" customFormat="1" ht="15">
      <c r="A113" s="34"/>
      <c r="B113" s="86" t="s">
        <v>59</v>
      </c>
      <c r="C113" s="86"/>
      <c r="D113" s="86" t="s">
        <v>105</v>
      </c>
      <c r="E113" s="86"/>
      <c r="F113" s="87">
        <v>218181818</v>
      </c>
      <c r="G113" s="87"/>
      <c r="H113" s="87">
        <v>0</v>
      </c>
      <c r="I113" s="87"/>
      <c r="M113" s="145"/>
      <c r="N113" s="64"/>
    </row>
    <row r="114" spans="1:14" s="84" customFormat="1" ht="15">
      <c r="A114" s="34"/>
      <c r="B114" s="86" t="s">
        <v>56</v>
      </c>
      <c r="C114" s="86"/>
      <c r="D114" s="86" t="s">
        <v>87</v>
      </c>
      <c r="E114" s="86"/>
      <c r="F114" s="87">
        <v>202544</v>
      </c>
      <c r="G114" s="87"/>
      <c r="H114" s="87">
        <v>0</v>
      </c>
      <c r="I114" s="87"/>
      <c r="N114" s="64"/>
    </row>
    <row r="115" spans="1:14" ht="15">
      <c r="A115" s="34"/>
      <c r="B115" s="86" t="s">
        <v>56</v>
      </c>
      <c r="C115" s="86"/>
      <c r="D115" s="86" t="s">
        <v>57</v>
      </c>
      <c r="E115" s="86"/>
      <c r="F115" s="87">
        <v>308160338</v>
      </c>
      <c r="G115" s="87"/>
      <c r="H115" s="87">
        <v>274970284.57999998</v>
      </c>
      <c r="I115" s="87"/>
    </row>
    <row r="116" spans="1:14" ht="15">
      <c r="A116" s="34"/>
      <c r="B116" s="86" t="s">
        <v>56</v>
      </c>
      <c r="C116" s="86"/>
      <c r="D116" s="86" t="s">
        <v>55</v>
      </c>
      <c r="E116" s="86"/>
      <c r="F116" s="87">
        <v>0</v>
      </c>
      <c r="G116" s="87"/>
      <c r="H116" s="87">
        <f>37594285.72+10238413.08</f>
        <v>47832698.799999997</v>
      </c>
      <c r="I116" s="87"/>
    </row>
    <row r="117" spans="1:14" s="63" customFormat="1" ht="15">
      <c r="A117" s="34"/>
      <c r="B117" s="86" t="s">
        <v>56</v>
      </c>
      <c r="C117" s="86"/>
      <c r="D117" s="86" t="s">
        <v>93</v>
      </c>
      <c r="E117" s="86"/>
      <c r="F117" s="87">
        <v>0</v>
      </c>
      <c r="G117" s="87"/>
      <c r="H117" s="87">
        <v>1181818.18</v>
      </c>
      <c r="I117" s="87"/>
      <c r="N117" s="64"/>
    </row>
    <row r="118" spans="1:14" ht="15">
      <c r="A118" s="34"/>
      <c r="B118" s="86" t="s">
        <v>56</v>
      </c>
      <c r="C118" s="86"/>
      <c r="D118" s="86" t="s">
        <v>94</v>
      </c>
      <c r="E118" s="86"/>
      <c r="F118" s="87">
        <v>800000</v>
      </c>
      <c r="G118" s="87"/>
      <c r="H118" s="87">
        <v>534545.44999999995</v>
      </c>
      <c r="I118" s="87"/>
    </row>
    <row r="119" spans="1:14" ht="15">
      <c r="A119" s="34"/>
      <c r="B119" s="86" t="s">
        <v>76</v>
      </c>
      <c r="C119" s="86"/>
      <c r="D119" s="86" t="s">
        <v>54</v>
      </c>
      <c r="E119" s="86"/>
      <c r="F119" s="87">
        <v>133222341</v>
      </c>
      <c r="G119" s="87"/>
      <c r="H119" s="87">
        <v>316500774</v>
      </c>
      <c r="I119" s="87"/>
    </row>
    <row r="120" spans="1:14" s="84" customFormat="1" ht="15">
      <c r="A120" s="34"/>
      <c r="B120" s="86" t="s">
        <v>76</v>
      </c>
      <c r="C120" s="86"/>
      <c r="D120" s="86" t="s">
        <v>107</v>
      </c>
      <c r="E120" s="86"/>
      <c r="F120" s="87">
        <v>32000000</v>
      </c>
      <c r="G120" s="87"/>
      <c r="H120" s="87">
        <v>0</v>
      </c>
      <c r="I120" s="87"/>
      <c r="N120" s="64"/>
    </row>
    <row r="121" spans="1:14" s="84" customFormat="1" ht="15">
      <c r="A121" s="34"/>
      <c r="B121" s="86" t="s">
        <v>76</v>
      </c>
      <c r="C121" s="86"/>
      <c r="D121" s="86" t="s">
        <v>58</v>
      </c>
      <c r="E121" s="86"/>
      <c r="F121" s="87">
        <v>18650000</v>
      </c>
      <c r="G121" s="87"/>
      <c r="H121" s="87">
        <v>0</v>
      </c>
      <c r="I121" s="87"/>
      <c r="N121" s="64"/>
    </row>
    <row r="122" spans="1:14" s="84" customFormat="1" ht="15">
      <c r="A122" s="34"/>
      <c r="B122" s="86" t="s">
        <v>76</v>
      </c>
      <c r="C122" s="86"/>
      <c r="D122" s="86" t="s">
        <v>106</v>
      </c>
      <c r="E122" s="86"/>
      <c r="F122" s="87">
        <v>3052631</v>
      </c>
      <c r="G122" s="87"/>
      <c r="H122" s="87">
        <v>0</v>
      </c>
      <c r="I122" s="87"/>
      <c r="N122" s="64"/>
    </row>
    <row r="123" spans="1:14" s="63" customFormat="1" ht="15">
      <c r="A123" s="34"/>
      <c r="B123" s="86" t="s">
        <v>86</v>
      </c>
      <c r="C123" s="86"/>
      <c r="D123" s="86" t="s">
        <v>87</v>
      </c>
      <c r="E123" s="86"/>
      <c r="F123" s="87">
        <v>16310453895</v>
      </c>
      <c r="G123" s="87"/>
      <c r="H123" s="87">
        <v>14941373164.5</v>
      </c>
      <c r="I123" s="87"/>
      <c r="N123" s="64"/>
    </row>
    <row r="124" spans="1:14" s="84" customFormat="1" ht="15">
      <c r="A124" s="34"/>
      <c r="B124" s="86" t="s">
        <v>86</v>
      </c>
      <c r="C124" s="86"/>
      <c r="D124" s="86" t="s">
        <v>104</v>
      </c>
      <c r="E124" s="86"/>
      <c r="F124" s="87">
        <v>539385147</v>
      </c>
      <c r="G124" s="87"/>
      <c r="H124" s="87">
        <v>0</v>
      </c>
      <c r="I124" s="87"/>
      <c r="N124" s="64"/>
    </row>
    <row r="125" spans="1:14" s="63" customFormat="1" ht="15">
      <c r="A125" s="34"/>
      <c r="B125" s="86" t="s">
        <v>83</v>
      </c>
      <c r="C125" s="86"/>
      <c r="D125" s="86" t="s">
        <v>87</v>
      </c>
      <c r="E125" s="86"/>
      <c r="F125" s="87">
        <v>4092003</v>
      </c>
      <c r="G125" s="87"/>
      <c r="H125" s="87">
        <v>44496292</v>
      </c>
      <c r="I125" s="87"/>
      <c r="N125" s="64"/>
    </row>
    <row r="126" spans="1:14" s="63" customFormat="1" ht="15">
      <c r="A126" s="34"/>
      <c r="B126" s="86" t="s">
        <v>83</v>
      </c>
      <c r="C126" s="86"/>
      <c r="D126" s="86" t="s">
        <v>92</v>
      </c>
      <c r="E126" s="86"/>
      <c r="F126" s="87">
        <v>0</v>
      </c>
      <c r="G126" s="87"/>
      <c r="H126" s="87">
        <v>72000</v>
      </c>
      <c r="I126" s="87"/>
      <c r="N126" s="64"/>
    </row>
    <row r="127" spans="1:14" s="63" customFormat="1" ht="15">
      <c r="A127" s="34"/>
      <c r="B127" s="86"/>
      <c r="C127" s="86"/>
      <c r="D127" s="86"/>
      <c r="E127" s="86"/>
      <c r="F127" s="88"/>
      <c r="G127" s="88"/>
      <c r="H127" s="88"/>
      <c r="I127" s="88"/>
      <c r="N127" s="64"/>
    </row>
    <row r="128" spans="1:14" ht="15">
      <c r="A128" s="34"/>
      <c r="B128" s="34"/>
      <c r="C128" s="34"/>
      <c r="D128" s="34"/>
      <c r="E128" s="34"/>
      <c r="F128" s="34"/>
      <c r="G128" s="34"/>
      <c r="H128" s="34"/>
      <c r="I128" s="34"/>
    </row>
    <row r="129" spans="1:9" ht="15">
      <c r="A129" s="65" t="s">
        <v>53</v>
      </c>
      <c r="B129" s="34"/>
      <c r="C129" s="34"/>
      <c r="D129" s="34"/>
      <c r="E129" s="34"/>
      <c r="F129" s="34"/>
      <c r="G129" s="34"/>
      <c r="H129" s="34"/>
      <c r="I129" s="34"/>
    </row>
    <row r="130" spans="1:9" ht="15">
      <c r="A130" s="34"/>
      <c r="B130" s="34"/>
      <c r="C130" s="34"/>
      <c r="D130" s="34"/>
      <c r="E130" s="34"/>
      <c r="F130" s="34"/>
      <c r="G130" s="34"/>
      <c r="H130" s="34"/>
      <c r="I130" s="34"/>
    </row>
    <row r="131" spans="1:9">
      <c r="C131" s="13"/>
      <c r="E131" s="12"/>
      <c r="F131" s="12"/>
    </row>
    <row r="132" spans="1:9">
      <c r="C132" s="11"/>
      <c r="E132" s="10"/>
      <c r="F132" s="9"/>
    </row>
    <row r="133" spans="1:9">
      <c r="C133" s="11"/>
      <c r="E133" s="10"/>
      <c r="F133" s="9"/>
    </row>
    <row r="135" spans="1:9">
      <c r="B135" s="7"/>
    </row>
    <row r="136" spans="1:9">
      <c r="B136" s="8"/>
    </row>
    <row r="138" spans="1:9">
      <c r="B138" s="7"/>
      <c r="E138" s="6"/>
      <c r="F138" s="6"/>
    </row>
    <row r="139" spans="1:9">
      <c r="C139" s="101"/>
      <c r="D139" s="101"/>
      <c r="E139" s="101"/>
      <c r="F139" s="101"/>
    </row>
    <row r="140" spans="1:9">
      <c r="E140" s="3"/>
      <c r="F140" s="3"/>
      <c r="G140" s="5"/>
    </row>
    <row r="141" spans="1:9">
      <c r="C141" s="61"/>
      <c r="E141" s="3"/>
      <c r="F141" s="3"/>
    </row>
    <row r="142" spans="1:9">
      <c r="E142" s="3"/>
      <c r="F142" s="3"/>
    </row>
    <row r="143" spans="1:9">
      <c r="E143" s="3"/>
      <c r="F143" s="3"/>
    </row>
    <row r="147" spans="2:2">
      <c r="B147" s="2"/>
    </row>
  </sheetData>
  <mergeCells count="238">
    <mergeCell ref="B124:C124"/>
    <mergeCell ref="D124:E124"/>
    <mergeCell ref="F124:G124"/>
    <mergeCell ref="H124:I124"/>
    <mergeCell ref="B113:C113"/>
    <mergeCell ref="D113:E113"/>
    <mergeCell ref="F113:G113"/>
    <mergeCell ref="H113:I113"/>
    <mergeCell ref="B122:C122"/>
    <mergeCell ref="D122:E122"/>
    <mergeCell ref="F122:G122"/>
    <mergeCell ref="H122:I122"/>
    <mergeCell ref="B121:C121"/>
    <mergeCell ref="D121:E121"/>
    <mergeCell ref="F121:G121"/>
    <mergeCell ref="H121:I121"/>
    <mergeCell ref="B120:C120"/>
    <mergeCell ref="D120:E120"/>
    <mergeCell ref="F120:G120"/>
    <mergeCell ref="H120:I120"/>
    <mergeCell ref="B105:C105"/>
    <mergeCell ref="D105:E105"/>
    <mergeCell ref="F105:G105"/>
    <mergeCell ref="H105:I105"/>
    <mergeCell ref="B114:C114"/>
    <mergeCell ref="D114:E114"/>
    <mergeCell ref="F114:G114"/>
    <mergeCell ref="H114:I114"/>
    <mergeCell ref="H102:I102"/>
    <mergeCell ref="B107:C107"/>
    <mergeCell ref="D107:E107"/>
    <mergeCell ref="F107:G107"/>
    <mergeCell ref="H107:I107"/>
    <mergeCell ref="B112:C112"/>
    <mergeCell ref="D112:E112"/>
    <mergeCell ref="F112:G112"/>
    <mergeCell ref="H112:I112"/>
    <mergeCell ref="B109:C109"/>
    <mergeCell ref="D109:E109"/>
    <mergeCell ref="F109:G109"/>
    <mergeCell ref="H109:I109"/>
    <mergeCell ref="B110:C110"/>
    <mergeCell ref="D110:E110"/>
    <mergeCell ref="F110:G110"/>
    <mergeCell ref="H110:I110"/>
    <mergeCell ref="B111:C111"/>
    <mergeCell ref="D111:E111"/>
    <mergeCell ref="F111:G111"/>
    <mergeCell ref="H111:I111"/>
    <mergeCell ref="B125:C125"/>
    <mergeCell ref="D125:E125"/>
    <mergeCell ref="F125:G125"/>
    <mergeCell ref="H125:I125"/>
    <mergeCell ref="B126:C126"/>
    <mergeCell ref="D126:E126"/>
    <mergeCell ref="F126:G126"/>
    <mergeCell ref="H126:I126"/>
    <mergeCell ref="B127:C127"/>
    <mergeCell ref="D127:E127"/>
    <mergeCell ref="F127:G127"/>
    <mergeCell ref="H127:I127"/>
    <mergeCell ref="H95:I95"/>
    <mergeCell ref="B123:C123"/>
    <mergeCell ref="D123:E123"/>
    <mergeCell ref="F123:G123"/>
    <mergeCell ref="H123:I123"/>
    <mergeCell ref="B101:C101"/>
    <mergeCell ref="D101:E101"/>
    <mergeCell ref="F101:G101"/>
    <mergeCell ref="H101:I101"/>
    <mergeCell ref="B117:C117"/>
    <mergeCell ref="D117:E117"/>
    <mergeCell ref="F117:G117"/>
    <mergeCell ref="H117:I117"/>
    <mergeCell ref="B103:C103"/>
    <mergeCell ref="D103:E103"/>
    <mergeCell ref="F103:G103"/>
    <mergeCell ref="D104:E104"/>
    <mergeCell ref="F104:G104"/>
    <mergeCell ref="H104:I104"/>
    <mergeCell ref="B100:C100"/>
    <mergeCell ref="H103:I103"/>
    <mergeCell ref="B102:C102"/>
    <mergeCell ref="D102:E102"/>
    <mergeCell ref="F102:G102"/>
    <mergeCell ref="C23:D23"/>
    <mergeCell ref="E23:F23"/>
    <mergeCell ref="C24:D24"/>
    <mergeCell ref="E24:F24"/>
    <mergeCell ref="C25:D25"/>
    <mergeCell ref="E25:F25"/>
    <mergeCell ref="B19:E19"/>
    <mergeCell ref="B4:I4"/>
    <mergeCell ref="B8:E9"/>
    <mergeCell ref="B10:E10"/>
    <mergeCell ref="B13:I14"/>
    <mergeCell ref="B17:E18"/>
    <mergeCell ref="C38:E38"/>
    <mergeCell ref="B43:C45"/>
    <mergeCell ref="D43:E45"/>
    <mergeCell ref="F43:F4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7:E37"/>
    <mergeCell ref="B46:I47"/>
    <mergeCell ref="B50:C52"/>
    <mergeCell ref="D50:E52"/>
    <mergeCell ref="F50:G52"/>
    <mergeCell ref="H50:I52"/>
    <mergeCell ref="C139:F139"/>
    <mergeCell ref="F100:G100"/>
    <mergeCell ref="F106:G106"/>
    <mergeCell ref="F108:G108"/>
    <mergeCell ref="F99:G99"/>
    <mergeCell ref="B53:I54"/>
    <mergeCell ref="B57:I57"/>
    <mergeCell ref="B58:E58"/>
    <mergeCell ref="B59:I60"/>
    <mergeCell ref="B73:E73"/>
    <mergeCell ref="F73:G73"/>
    <mergeCell ref="H73:I73"/>
    <mergeCell ref="B70:E70"/>
    <mergeCell ref="F70:G70"/>
    <mergeCell ref="H70:I70"/>
    <mergeCell ref="B81:E81"/>
    <mergeCell ref="B68:E68"/>
    <mergeCell ref="F68:G68"/>
    <mergeCell ref="H68:I68"/>
    <mergeCell ref="B67:E67"/>
    <mergeCell ref="F67:G67"/>
    <mergeCell ref="H67:I67"/>
    <mergeCell ref="F58:I58"/>
    <mergeCell ref="A61:D61"/>
    <mergeCell ref="F61:G61"/>
    <mergeCell ref="B79:E79"/>
    <mergeCell ref="F79:G79"/>
    <mergeCell ref="H79:I79"/>
    <mergeCell ref="B72:E72"/>
    <mergeCell ref="F72:G72"/>
    <mergeCell ref="H72:I72"/>
    <mergeCell ref="B85:C85"/>
    <mergeCell ref="D85:E85"/>
    <mergeCell ref="F85:G85"/>
    <mergeCell ref="H85:I85"/>
    <mergeCell ref="B69:E69"/>
    <mergeCell ref="F69:G69"/>
    <mergeCell ref="H69:I69"/>
    <mergeCell ref="B78:E78"/>
    <mergeCell ref="F78:G78"/>
    <mergeCell ref="H78:I78"/>
    <mergeCell ref="F81:G81"/>
    <mergeCell ref="H81:I81"/>
    <mergeCell ref="B71:E71"/>
    <mergeCell ref="F71:G71"/>
    <mergeCell ref="H71:I71"/>
    <mergeCell ref="B80:E80"/>
    <mergeCell ref="F80:G80"/>
    <mergeCell ref="H80:I80"/>
    <mergeCell ref="B88:C88"/>
    <mergeCell ref="D88:E88"/>
    <mergeCell ref="F88:G88"/>
    <mergeCell ref="H88:I88"/>
    <mergeCell ref="B87:C87"/>
    <mergeCell ref="D87:E87"/>
    <mergeCell ref="F87:G87"/>
    <mergeCell ref="H87:I87"/>
    <mergeCell ref="B86:C86"/>
    <mergeCell ref="D86:E86"/>
    <mergeCell ref="F86:G86"/>
    <mergeCell ref="H86:I86"/>
    <mergeCell ref="F91:G91"/>
    <mergeCell ref="H91:I91"/>
    <mergeCell ref="B90:C90"/>
    <mergeCell ref="D90:E90"/>
    <mergeCell ref="F90:G90"/>
    <mergeCell ref="H90:I90"/>
    <mergeCell ref="B89:C89"/>
    <mergeCell ref="D89:E89"/>
    <mergeCell ref="F89:G89"/>
    <mergeCell ref="H89:I89"/>
    <mergeCell ref="B91:C91"/>
    <mergeCell ref="D91:E91"/>
    <mergeCell ref="D100:E100"/>
    <mergeCell ref="H100:I100"/>
    <mergeCell ref="B92:C92"/>
    <mergeCell ref="D92:E92"/>
    <mergeCell ref="F92:G92"/>
    <mergeCell ref="H92:I92"/>
    <mergeCell ref="B99:C99"/>
    <mergeCell ref="D99:E99"/>
    <mergeCell ref="H99:I99"/>
    <mergeCell ref="D94:E94"/>
    <mergeCell ref="B93:C93"/>
    <mergeCell ref="D93:E93"/>
    <mergeCell ref="F93:G93"/>
    <mergeCell ref="H93:I93"/>
    <mergeCell ref="B94:C94"/>
    <mergeCell ref="F94:G94"/>
    <mergeCell ref="H94:I94"/>
    <mergeCell ref="B95:C95"/>
    <mergeCell ref="D95:E95"/>
    <mergeCell ref="F95:G95"/>
    <mergeCell ref="B3:I3"/>
    <mergeCell ref="B118:C118"/>
    <mergeCell ref="D118:E118"/>
    <mergeCell ref="F118:G118"/>
    <mergeCell ref="H118:I118"/>
    <mergeCell ref="B119:C119"/>
    <mergeCell ref="D119:E119"/>
    <mergeCell ref="F119:G119"/>
    <mergeCell ref="H119:I119"/>
    <mergeCell ref="B115:C115"/>
    <mergeCell ref="D115:E115"/>
    <mergeCell ref="F115:G115"/>
    <mergeCell ref="H115:I115"/>
    <mergeCell ref="B116:C116"/>
    <mergeCell ref="D116:E116"/>
    <mergeCell ref="F116:G116"/>
    <mergeCell ref="H116:I116"/>
    <mergeCell ref="H108:I108"/>
    <mergeCell ref="B106:C106"/>
    <mergeCell ref="D106:E106"/>
    <mergeCell ref="B108:C108"/>
    <mergeCell ref="D108:E108"/>
    <mergeCell ref="H106:I106"/>
    <mergeCell ref="B104:C104"/>
  </mergeCells>
  <pageMargins left="0.9055118110236221" right="0.31496062992125984" top="0.74803149606299213" bottom="0.74803149606299213" header="0.31496062992125984" footer="0.31496062992125984"/>
  <pageSetup paperSize="9" scale="9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4"/>
  <sheetViews>
    <sheetView topLeftCell="A7" workbookViewId="0">
      <selection activeCell="B14" sqref="B14:C16"/>
    </sheetView>
  </sheetViews>
  <sheetFormatPr baseColWidth="10" defaultRowHeight="14.3"/>
  <cols>
    <col min="1" max="1" width="1.140625" customWidth="1"/>
    <col min="2" max="2" width="17.42578125" customWidth="1"/>
    <col min="3" max="3" width="1.5703125" customWidth="1"/>
    <col min="5" max="5" width="2.85546875" customWidth="1"/>
    <col min="6" max="6" width="17.140625" customWidth="1"/>
    <col min="7" max="7" width="7.42578125" customWidth="1"/>
    <col min="9" max="9" width="19.42578125" customWidth="1"/>
  </cols>
  <sheetData>
    <row r="2" spans="2:10" ht="15.7">
      <c r="B2" s="26"/>
      <c r="C2" s="26"/>
      <c r="D2" s="26"/>
      <c r="E2" s="26"/>
      <c r="F2" s="26"/>
      <c r="G2" s="26"/>
      <c r="H2" s="26"/>
      <c r="I2" s="26"/>
    </row>
    <row r="3" spans="2:10" ht="16.399999999999999" thickBot="1">
      <c r="B3" s="26"/>
      <c r="C3" s="26"/>
      <c r="D3" s="26"/>
      <c r="E3" s="26"/>
      <c r="F3" s="26"/>
      <c r="G3" s="26"/>
      <c r="H3" s="26"/>
      <c r="I3" s="26"/>
    </row>
    <row r="4" spans="2:10" ht="15.7">
      <c r="B4" s="41"/>
      <c r="C4" s="42"/>
      <c r="D4" s="42"/>
      <c r="E4" s="42"/>
      <c r="F4" s="42"/>
      <c r="G4" s="42"/>
      <c r="H4" s="42"/>
      <c r="I4" s="43"/>
    </row>
    <row r="5" spans="2:10" ht="15.7">
      <c r="B5" s="44"/>
      <c r="C5" s="45"/>
      <c r="D5" s="45"/>
      <c r="E5" s="20"/>
      <c r="F5" s="20"/>
      <c r="G5" s="20"/>
      <c r="H5" s="20"/>
      <c r="I5" s="46"/>
    </row>
    <row r="6" spans="2:10" ht="15" thickBot="1">
      <c r="B6" s="47" t="s">
        <v>52</v>
      </c>
      <c r="C6" s="38"/>
      <c r="D6" s="38"/>
      <c r="E6" s="38"/>
      <c r="F6" s="38"/>
      <c r="G6" s="38"/>
      <c r="H6" s="38"/>
      <c r="I6" s="48"/>
      <c r="J6" s="33"/>
    </row>
    <row r="7" spans="2:10" ht="15">
      <c r="B7" s="126" t="s">
        <v>45</v>
      </c>
      <c r="C7" s="127"/>
      <c r="D7" s="130" t="s">
        <v>51</v>
      </c>
      <c r="E7" s="127"/>
      <c r="F7" s="132" t="s">
        <v>50</v>
      </c>
      <c r="G7" s="32" t="s">
        <v>49</v>
      </c>
      <c r="H7" s="31"/>
      <c r="I7" s="30"/>
    </row>
    <row r="8" spans="2:10" ht="15">
      <c r="B8" s="128"/>
      <c r="C8" s="129"/>
      <c r="D8" s="131"/>
      <c r="E8" s="129"/>
      <c r="F8" s="133"/>
      <c r="G8" s="29" t="s">
        <v>48</v>
      </c>
      <c r="H8" s="28"/>
      <c r="I8" s="27"/>
    </row>
    <row r="9" spans="2:10" ht="15">
      <c r="B9" s="128"/>
      <c r="C9" s="129"/>
      <c r="D9" s="131"/>
      <c r="E9" s="129"/>
      <c r="F9" s="133"/>
      <c r="G9" s="29" t="s">
        <v>47</v>
      </c>
      <c r="H9" s="28"/>
      <c r="I9" s="27"/>
    </row>
    <row r="10" spans="2:10" ht="15" customHeight="1">
      <c r="B10" s="115" t="s">
        <v>32</v>
      </c>
      <c r="C10" s="116"/>
      <c r="D10" s="116"/>
      <c r="E10" s="116"/>
      <c r="F10" s="116"/>
      <c r="G10" s="116"/>
      <c r="H10" s="116"/>
      <c r="I10" s="117"/>
    </row>
    <row r="11" spans="2:10" ht="16.600000000000001" customHeight="1" thickBot="1">
      <c r="B11" s="118"/>
      <c r="C11" s="119"/>
      <c r="D11" s="119"/>
      <c r="E11" s="119"/>
      <c r="F11" s="119"/>
      <c r="G11" s="119"/>
      <c r="H11" s="119"/>
      <c r="I11" s="120"/>
    </row>
    <row r="12" spans="2:10" ht="15.7">
      <c r="B12" s="49"/>
      <c r="C12" s="20"/>
      <c r="D12" s="20"/>
      <c r="E12" s="20"/>
      <c r="F12" s="20"/>
      <c r="G12" s="20"/>
      <c r="H12" s="20"/>
      <c r="I12" s="46"/>
    </row>
    <row r="13" spans="2:10" ht="15.7" thickBot="1">
      <c r="B13" s="47" t="s">
        <v>46</v>
      </c>
      <c r="C13" s="23"/>
      <c r="D13" s="23"/>
      <c r="E13" s="23"/>
      <c r="F13" s="23"/>
      <c r="G13" s="23"/>
      <c r="H13" s="23"/>
      <c r="I13" s="50"/>
    </row>
    <row r="14" spans="2:10" ht="15" customHeight="1">
      <c r="B14" s="134" t="s">
        <v>45</v>
      </c>
      <c r="C14" s="135"/>
      <c r="D14" s="137" t="s">
        <v>44</v>
      </c>
      <c r="E14" s="137"/>
      <c r="F14" s="137" t="s">
        <v>43</v>
      </c>
      <c r="G14" s="137"/>
      <c r="H14" s="135" t="s">
        <v>42</v>
      </c>
      <c r="I14" s="138"/>
    </row>
    <row r="15" spans="2:10">
      <c r="B15" s="136"/>
      <c r="C15" s="99"/>
      <c r="D15" s="100"/>
      <c r="E15" s="100"/>
      <c r="F15" s="100"/>
      <c r="G15" s="100"/>
      <c r="H15" s="99"/>
      <c r="I15" s="139"/>
    </row>
    <row r="16" spans="2:10">
      <c r="B16" s="136"/>
      <c r="C16" s="99"/>
      <c r="D16" s="100"/>
      <c r="E16" s="100"/>
      <c r="F16" s="100"/>
      <c r="G16" s="100"/>
      <c r="H16" s="99"/>
      <c r="I16" s="139"/>
    </row>
    <row r="17" spans="2:9" ht="15" customHeight="1">
      <c r="B17" s="115" t="s">
        <v>32</v>
      </c>
      <c r="C17" s="116"/>
      <c r="D17" s="116"/>
      <c r="E17" s="116"/>
      <c r="F17" s="116"/>
      <c r="G17" s="116"/>
      <c r="H17" s="116"/>
      <c r="I17" s="117"/>
    </row>
    <row r="18" spans="2:9" ht="15" thickBot="1">
      <c r="B18" s="118"/>
      <c r="C18" s="119"/>
      <c r="D18" s="119"/>
      <c r="E18" s="119"/>
      <c r="F18" s="119"/>
      <c r="G18" s="119"/>
      <c r="H18" s="119"/>
      <c r="I18" s="120"/>
    </row>
    <row r="19" spans="2:9" ht="15.7">
      <c r="B19" s="49"/>
      <c r="C19" s="20"/>
      <c r="D19" s="20"/>
      <c r="E19" s="20"/>
      <c r="F19" s="20"/>
      <c r="G19" s="20"/>
      <c r="H19" s="20"/>
      <c r="I19" s="46"/>
    </row>
    <row r="20" spans="2:9" ht="15.7">
      <c r="B20" s="44"/>
      <c r="C20" s="45"/>
      <c r="D20" s="45"/>
      <c r="E20" s="20"/>
      <c r="F20" s="20"/>
      <c r="G20" s="20"/>
      <c r="H20" s="20"/>
      <c r="I20" s="46"/>
    </row>
    <row r="21" spans="2:9" ht="15.7" customHeight="1" thickBot="1">
      <c r="B21" s="113" t="s">
        <v>41</v>
      </c>
      <c r="C21" s="103"/>
      <c r="D21" s="103"/>
      <c r="E21" s="103"/>
      <c r="F21" s="103"/>
      <c r="G21" s="103"/>
      <c r="H21" s="103"/>
      <c r="I21" s="114"/>
    </row>
    <row r="22" spans="2:9" ht="15" customHeight="1">
      <c r="B22" s="121" t="s">
        <v>40</v>
      </c>
      <c r="C22" s="122"/>
      <c r="D22" s="122"/>
      <c r="E22" s="123"/>
      <c r="F22" s="124" t="s">
        <v>39</v>
      </c>
      <c r="G22" s="122"/>
      <c r="H22" s="122"/>
      <c r="I22" s="125"/>
    </row>
    <row r="23" spans="2:9">
      <c r="B23" s="115" t="s">
        <v>32</v>
      </c>
      <c r="C23" s="116"/>
      <c r="D23" s="116"/>
      <c r="E23" s="116"/>
      <c r="F23" s="116"/>
      <c r="G23" s="116"/>
      <c r="H23" s="116"/>
      <c r="I23" s="117"/>
    </row>
    <row r="24" spans="2:9" ht="15.7" customHeight="1" thickBot="1">
      <c r="B24" s="118"/>
      <c r="C24" s="119"/>
      <c r="D24" s="119"/>
      <c r="E24" s="119"/>
      <c r="F24" s="119"/>
      <c r="G24" s="119"/>
      <c r="H24" s="119"/>
      <c r="I24" s="120"/>
    </row>
    <row r="25" spans="2:9" ht="15.7">
      <c r="B25" s="49"/>
      <c r="C25" s="20"/>
      <c r="D25" s="20"/>
      <c r="E25" s="20"/>
      <c r="F25" s="20"/>
      <c r="G25" s="20"/>
      <c r="H25" s="20"/>
      <c r="I25" s="46"/>
    </row>
    <row r="26" spans="2:9" ht="15">
      <c r="B26" s="47" t="s">
        <v>37</v>
      </c>
      <c r="C26" s="23"/>
      <c r="D26" s="23"/>
      <c r="E26" s="23"/>
      <c r="F26" s="23"/>
      <c r="G26" s="23"/>
      <c r="H26" s="23"/>
      <c r="I26" s="50"/>
    </row>
    <row r="27" spans="2:9" ht="16.399999999999999" thickBot="1">
      <c r="B27" s="51"/>
      <c r="C27" s="52"/>
      <c r="D27" s="52"/>
      <c r="E27" s="52"/>
      <c r="F27" s="52"/>
      <c r="G27" s="52"/>
      <c r="H27" s="52"/>
      <c r="I27" s="53"/>
    </row>
    <row r="28" spans="2:9" ht="15.7">
      <c r="B28" s="26"/>
      <c r="C28" s="26"/>
      <c r="D28" s="26"/>
      <c r="E28" s="26"/>
      <c r="F28" s="26"/>
      <c r="G28" s="26"/>
      <c r="H28" s="26"/>
      <c r="I28" s="26"/>
    </row>
    <row r="29" spans="2:9">
      <c r="B29" s="1"/>
      <c r="C29" s="1"/>
      <c r="D29" s="1"/>
      <c r="E29" s="1"/>
      <c r="F29" s="1"/>
      <c r="G29" s="1"/>
      <c r="H29" s="1"/>
      <c r="I29" s="1"/>
    </row>
    <row r="30" spans="2:9">
      <c r="B30" s="1"/>
      <c r="C30" s="1"/>
      <c r="D30" s="1"/>
      <c r="E30" s="1"/>
      <c r="F30" s="1"/>
      <c r="G30" s="1"/>
      <c r="H30" s="1"/>
      <c r="I30" s="1"/>
    </row>
    <row r="31" spans="2:9">
      <c r="B31" s="18"/>
      <c r="C31" s="17"/>
      <c r="D31" s="17"/>
      <c r="E31" s="1"/>
      <c r="F31" s="1"/>
      <c r="G31" s="1"/>
      <c r="H31" s="1"/>
      <c r="I31" s="1"/>
    </row>
    <row r="32" spans="2:9">
      <c r="B32" s="1"/>
      <c r="C32" s="1"/>
      <c r="D32" s="1"/>
      <c r="E32" s="1"/>
      <c r="F32" s="1"/>
      <c r="G32" s="1"/>
      <c r="H32" s="1"/>
      <c r="I32" s="1"/>
    </row>
    <row r="33" spans="2:9">
      <c r="B33" s="1"/>
      <c r="C33" s="1"/>
      <c r="D33" s="1"/>
      <c r="E33" s="1"/>
      <c r="F33" s="1"/>
      <c r="G33" s="1"/>
      <c r="H33" s="1"/>
      <c r="I33" s="1"/>
    </row>
    <row r="34" spans="2:9">
      <c r="B34" s="109"/>
      <c r="C34" s="109"/>
      <c r="D34" s="109"/>
      <c r="E34" s="109"/>
      <c r="F34" s="109"/>
      <c r="G34" s="109"/>
      <c r="H34" s="1"/>
      <c r="I34" s="1"/>
    </row>
    <row r="35" spans="2:9">
      <c r="B35" s="110"/>
      <c r="C35" s="110"/>
      <c r="D35" s="110"/>
      <c r="E35" s="110"/>
      <c r="F35" s="110"/>
      <c r="G35" s="110"/>
      <c r="H35" s="1"/>
      <c r="I35" s="1"/>
    </row>
    <row r="36" spans="2:9">
      <c r="B36" s="111"/>
      <c r="C36" s="111"/>
      <c r="D36" s="111"/>
      <c r="E36" s="111"/>
      <c r="F36" s="111"/>
      <c r="G36" s="111"/>
      <c r="H36" s="1"/>
      <c r="I36" s="1"/>
    </row>
    <row r="37" spans="2:9">
      <c r="B37" s="110"/>
      <c r="C37" s="110"/>
      <c r="D37" s="110"/>
      <c r="E37" s="110"/>
      <c r="F37" s="110"/>
      <c r="G37" s="110"/>
      <c r="H37" s="1"/>
      <c r="I37" s="1"/>
    </row>
    <row r="38" spans="2:9">
      <c r="B38" s="110"/>
      <c r="C38" s="110"/>
      <c r="D38" s="110"/>
      <c r="E38" s="110"/>
      <c r="F38" s="110"/>
      <c r="G38" s="110"/>
      <c r="H38" s="1"/>
      <c r="I38" s="1"/>
    </row>
    <row r="39" spans="2:9">
      <c r="B39" s="2"/>
      <c r="C39" s="1"/>
      <c r="D39" s="1"/>
      <c r="E39" s="1"/>
      <c r="F39" s="1"/>
      <c r="G39" s="1"/>
      <c r="H39" s="1"/>
      <c r="I39" s="1"/>
    </row>
    <row r="40" spans="2:9">
      <c r="B40" s="1"/>
      <c r="C40" s="1"/>
      <c r="D40" s="1"/>
      <c r="E40" s="1"/>
      <c r="F40" s="1"/>
      <c r="G40" s="16"/>
      <c r="H40" s="1"/>
      <c r="I40" s="1"/>
    </row>
    <row r="41" spans="2:9">
      <c r="B41" s="1"/>
      <c r="C41" s="1"/>
      <c r="D41" s="1"/>
      <c r="E41" s="1"/>
      <c r="F41" s="15"/>
      <c r="G41" s="14"/>
      <c r="H41" s="14"/>
      <c r="I41" s="14"/>
    </row>
    <row r="42" spans="2:9">
      <c r="B42" s="7"/>
      <c r="C42" s="1"/>
      <c r="D42" s="1"/>
      <c r="E42" s="1"/>
      <c r="F42" s="1"/>
      <c r="G42" s="1"/>
      <c r="H42" s="1"/>
      <c r="I42" s="1"/>
    </row>
    <row r="43" spans="2:9">
      <c r="B43" s="1"/>
      <c r="C43" s="1"/>
      <c r="D43" s="1"/>
      <c r="E43" s="1"/>
      <c r="F43" s="1"/>
      <c r="G43" s="1"/>
      <c r="H43" s="1"/>
      <c r="I43" s="1"/>
    </row>
    <row r="44" spans="2:9">
      <c r="B44" s="8"/>
      <c r="C44" s="1"/>
      <c r="D44" s="1"/>
      <c r="E44" s="1"/>
      <c r="F44" s="1"/>
      <c r="G44" s="1"/>
      <c r="H44" s="1"/>
      <c r="I44" s="1"/>
    </row>
    <row r="45" spans="2:9">
      <c r="B45" s="1"/>
      <c r="C45" s="1"/>
      <c r="D45" s="1"/>
      <c r="E45" s="1"/>
      <c r="F45" s="1"/>
      <c r="G45" s="1"/>
      <c r="H45" s="1"/>
      <c r="I45" s="1"/>
    </row>
    <row r="46" spans="2:9">
      <c r="B46" s="7"/>
      <c r="C46" s="1"/>
      <c r="D46" s="1"/>
      <c r="E46" s="1"/>
      <c r="F46" s="1"/>
      <c r="G46" s="1"/>
      <c r="H46" s="1"/>
      <c r="I46" s="1"/>
    </row>
    <row r="47" spans="2:9">
      <c r="B47" s="1"/>
      <c r="C47" s="1"/>
      <c r="D47" s="1"/>
      <c r="E47" s="6"/>
      <c r="F47" s="6"/>
      <c r="G47" s="1"/>
      <c r="H47" s="1"/>
      <c r="I47" s="1"/>
    </row>
    <row r="48" spans="2:9">
      <c r="B48" s="112"/>
      <c r="C48" s="112"/>
      <c r="D48" s="112"/>
      <c r="E48" s="112"/>
      <c r="F48" s="1"/>
      <c r="G48" s="1"/>
      <c r="H48" s="1"/>
      <c r="I48" s="1"/>
    </row>
    <row r="49" spans="2:9">
      <c r="B49" s="1"/>
      <c r="C49" s="13"/>
      <c r="D49" s="1"/>
      <c r="E49" s="10"/>
      <c r="F49" s="9"/>
      <c r="G49" s="1"/>
      <c r="H49" s="1"/>
      <c r="I49" s="1"/>
    </row>
    <row r="50" spans="2:9">
      <c r="B50" s="1"/>
      <c r="C50" s="13"/>
      <c r="D50" s="1"/>
      <c r="E50" s="12"/>
      <c r="F50" s="12"/>
      <c r="G50" s="1"/>
      <c r="H50" s="1"/>
      <c r="I50" s="1"/>
    </row>
    <row r="51" spans="2:9">
      <c r="B51" s="1"/>
      <c r="C51" s="11"/>
      <c r="D51" s="1"/>
      <c r="E51" s="10"/>
      <c r="F51" s="9"/>
      <c r="G51" s="1"/>
      <c r="H51" s="1"/>
      <c r="I51" s="1"/>
    </row>
    <row r="52" spans="2:9">
      <c r="B52" s="1"/>
      <c r="C52" s="11"/>
      <c r="D52" s="1"/>
      <c r="E52" s="10"/>
      <c r="F52" s="9"/>
      <c r="G52" s="1"/>
      <c r="H52" s="1"/>
      <c r="I52" s="1"/>
    </row>
    <row r="53" spans="2:9">
      <c r="B53" s="1"/>
      <c r="C53" s="1"/>
      <c r="D53" s="1"/>
      <c r="E53" s="1"/>
      <c r="F53" s="1"/>
      <c r="G53" s="1"/>
      <c r="H53" s="1"/>
      <c r="I53" s="1"/>
    </row>
    <row r="54" spans="2:9">
      <c r="B54" s="7"/>
      <c r="C54" s="1"/>
      <c r="D54" s="1"/>
      <c r="E54" s="1"/>
      <c r="F54" s="1"/>
      <c r="G54" s="1"/>
      <c r="H54" s="1"/>
      <c r="I54" s="1"/>
    </row>
    <row r="55" spans="2:9">
      <c r="B55" s="8"/>
      <c r="C55" s="1"/>
      <c r="D55" s="1"/>
      <c r="E55" s="1"/>
      <c r="F55" s="1"/>
      <c r="G55" s="1"/>
      <c r="H55" s="1"/>
      <c r="I55" s="1"/>
    </row>
    <row r="56" spans="2:9">
      <c r="B56" s="1"/>
      <c r="C56" s="1"/>
      <c r="D56" s="1"/>
      <c r="E56" s="1"/>
      <c r="F56" s="1"/>
      <c r="G56" s="1"/>
      <c r="H56" s="1"/>
      <c r="I56" s="1"/>
    </row>
    <row r="57" spans="2:9">
      <c r="B57" s="7"/>
      <c r="C57" s="1"/>
      <c r="D57" s="1"/>
      <c r="E57" s="6"/>
      <c r="F57" s="6"/>
      <c r="G57" s="1"/>
      <c r="H57" s="1"/>
      <c r="I57" s="1"/>
    </row>
    <row r="58" spans="2:9">
      <c r="B58" s="1"/>
      <c r="C58" s="101"/>
      <c r="D58" s="101"/>
      <c r="E58" s="101"/>
      <c r="F58" s="101"/>
      <c r="G58" s="1"/>
      <c r="H58" s="1"/>
      <c r="I58" s="1"/>
    </row>
    <row r="59" spans="2:9">
      <c r="B59" s="1"/>
      <c r="C59" s="1"/>
      <c r="D59" s="1"/>
      <c r="E59" s="3"/>
      <c r="F59" s="3"/>
      <c r="G59" s="5"/>
      <c r="H59" s="1"/>
      <c r="I59" s="1"/>
    </row>
    <row r="60" spans="2:9">
      <c r="B60" s="1"/>
      <c r="C60" s="4"/>
      <c r="D60" s="1"/>
      <c r="E60" s="3"/>
      <c r="F60" s="3"/>
      <c r="G60" s="1"/>
      <c r="H60" s="1"/>
      <c r="I60" s="1"/>
    </row>
    <row r="61" spans="2:9">
      <c r="B61" s="1"/>
      <c r="C61" s="1"/>
      <c r="D61" s="1"/>
      <c r="E61" s="3"/>
      <c r="F61" s="3"/>
      <c r="G61" s="1"/>
      <c r="H61" s="1"/>
      <c r="I61" s="1"/>
    </row>
    <row r="62" spans="2:9">
      <c r="B62" s="1"/>
      <c r="C62" s="1"/>
      <c r="D62" s="1"/>
      <c r="E62" s="3"/>
      <c r="F62" s="3"/>
      <c r="G62" s="1"/>
      <c r="H62" s="1"/>
      <c r="I62" s="1"/>
    </row>
    <row r="63" spans="2:9">
      <c r="B63" s="1"/>
      <c r="C63" s="1"/>
      <c r="D63" s="1"/>
      <c r="E63" s="1"/>
      <c r="F63" s="1"/>
      <c r="G63" s="1"/>
      <c r="H63" s="1"/>
      <c r="I63" s="1"/>
    </row>
    <row r="64" spans="2:9">
      <c r="B64" s="1"/>
      <c r="C64" s="1"/>
      <c r="D64" s="1"/>
      <c r="E64" s="1"/>
      <c r="F64" s="1"/>
      <c r="G64" s="1"/>
      <c r="H64" s="1"/>
      <c r="I64" s="1"/>
    </row>
    <row r="65" spans="2:9">
      <c r="B65" s="1"/>
      <c r="C65" s="1"/>
      <c r="D65" s="1"/>
      <c r="E65" s="1"/>
      <c r="F65" s="1"/>
      <c r="G65" s="1"/>
      <c r="H65" s="1"/>
      <c r="I65" s="1"/>
    </row>
    <row r="66" spans="2:9">
      <c r="B66" s="2"/>
      <c r="C66" s="1"/>
      <c r="D66" s="1"/>
      <c r="E66" s="1"/>
      <c r="F66" s="1"/>
      <c r="G66" s="1"/>
      <c r="H66" s="1"/>
      <c r="I66" s="1"/>
    </row>
    <row r="67" spans="2:9">
      <c r="B67" s="1"/>
      <c r="C67" s="1"/>
      <c r="D67" s="1"/>
      <c r="E67" s="1"/>
      <c r="F67" s="1"/>
      <c r="G67" s="1"/>
      <c r="H67" s="1"/>
      <c r="I67" s="1"/>
    </row>
    <row r="68" spans="2:9">
      <c r="B68" s="1"/>
      <c r="C68" s="1"/>
      <c r="D68" s="1"/>
      <c r="E68" s="1"/>
      <c r="F68" s="1"/>
      <c r="G68" s="1"/>
      <c r="H68" s="1"/>
      <c r="I68" s="1"/>
    </row>
    <row r="69" spans="2:9">
      <c r="B69" s="1"/>
      <c r="C69" s="1"/>
      <c r="D69" s="1"/>
      <c r="E69" s="1"/>
      <c r="F69" s="1"/>
      <c r="G69" s="1"/>
      <c r="H69" s="1"/>
      <c r="I69" s="1"/>
    </row>
    <row r="70" spans="2:9">
      <c r="B70" s="1"/>
      <c r="C70" s="1"/>
      <c r="D70" s="1"/>
      <c r="E70" s="1"/>
      <c r="F70" s="1"/>
      <c r="G70" s="1"/>
      <c r="H70" s="1"/>
      <c r="I70" s="1"/>
    </row>
    <row r="71" spans="2:9">
      <c r="B71" s="1"/>
      <c r="C71" s="1"/>
      <c r="D71" s="1"/>
      <c r="E71" s="1"/>
      <c r="F71" s="1"/>
      <c r="G71" s="1"/>
      <c r="H71" s="1"/>
      <c r="I71" s="1"/>
    </row>
    <row r="72" spans="2:9">
      <c r="B72" s="1"/>
      <c r="C72" s="1"/>
      <c r="D72" s="1"/>
      <c r="E72" s="1"/>
      <c r="F72" s="1"/>
      <c r="G72" s="1"/>
      <c r="H72" s="1"/>
      <c r="I72" s="1"/>
    </row>
    <row r="73" spans="2:9">
      <c r="B73" s="1"/>
      <c r="C73" s="1"/>
      <c r="D73" s="1"/>
      <c r="E73" s="1"/>
      <c r="F73" s="1"/>
      <c r="G73" s="1"/>
      <c r="H73" s="1"/>
      <c r="I73" s="1"/>
    </row>
    <row r="74" spans="2:9">
      <c r="B74" s="1"/>
      <c r="C74" s="1"/>
      <c r="D74" s="1"/>
      <c r="E74" s="1"/>
      <c r="F74" s="1"/>
      <c r="G74" s="1"/>
      <c r="H74" s="1"/>
      <c r="I74" s="1"/>
    </row>
    <row r="75" spans="2:9">
      <c r="B75" s="1"/>
      <c r="C75" s="1"/>
      <c r="D75" s="1"/>
      <c r="E75" s="1"/>
      <c r="F75" s="1"/>
      <c r="G75" s="1"/>
      <c r="H75" s="1"/>
      <c r="I75" s="1"/>
    </row>
    <row r="76" spans="2:9">
      <c r="B76" s="1"/>
      <c r="C76" s="1"/>
      <c r="D76" s="1"/>
      <c r="E76" s="1"/>
      <c r="F76" s="1"/>
      <c r="G76" s="1"/>
      <c r="H76" s="1"/>
      <c r="I76" s="1"/>
    </row>
    <row r="77" spans="2:9">
      <c r="B77" s="1"/>
      <c r="C77" s="1"/>
      <c r="D77" s="1"/>
      <c r="E77" s="1"/>
      <c r="F77" s="1"/>
      <c r="G77" s="1"/>
      <c r="H77" s="1"/>
      <c r="I77" s="1"/>
    </row>
    <row r="78" spans="2:9">
      <c r="B78" s="1"/>
      <c r="C78" s="1"/>
      <c r="D78" s="1"/>
      <c r="E78" s="1"/>
      <c r="F78" s="1"/>
      <c r="G78" s="1"/>
      <c r="H78" s="1"/>
      <c r="I78" s="1"/>
    </row>
    <row r="79" spans="2:9">
      <c r="B79" s="1"/>
      <c r="C79" s="1"/>
      <c r="D79" s="1"/>
      <c r="E79" s="1"/>
      <c r="F79" s="1"/>
      <c r="G79" s="1"/>
      <c r="H79" s="1"/>
      <c r="I79" s="1"/>
    </row>
    <row r="80" spans="2:9">
      <c r="B80" s="1"/>
      <c r="C80" s="1"/>
      <c r="D80" s="1"/>
      <c r="E80" s="1"/>
      <c r="F80" s="1"/>
      <c r="G80" s="1"/>
      <c r="H80" s="1"/>
      <c r="I80" s="1"/>
    </row>
    <row r="81" spans="2:9">
      <c r="B81" s="1"/>
      <c r="C81" s="1"/>
      <c r="D81" s="1"/>
      <c r="E81" s="1"/>
      <c r="F81" s="1"/>
      <c r="G81" s="1"/>
      <c r="H81" s="1"/>
      <c r="I81" s="1"/>
    </row>
    <row r="82" spans="2:9">
      <c r="B82" s="1"/>
      <c r="C82" s="1"/>
      <c r="D82" s="1"/>
      <c r="E82" s="1"/>
      <c r="F82" s="1"/>
      <c r="G82" s="1"/>
      <c r="H82" s="1"/>
      <c r="I82" s="1"/>
    </row>
    <row r="83" spans="2:9">
      <c r="B83" s="1"/>
      <c r="C83" s="1"/>
      <c r="D83" s="1"/>
      <c r="E83" s="1"/>
      <c r="F83" s="1"/>
      <c r="G83" s="1"/>
      <c r="H83" s="1"/>
      <c r="I83" s="1"/>
    </row>
    <row r="84" spans="2:9">
      <c r="B84" s="1"/>
      <c r="C84" s="1"/>
      <c r="D84" s="1"/>
      <c r="E84" s="1"/>
      <c r="F84" s="1"/>
      <c r="G84" s="1"/>
      <c r="H84" s="1"/>
      <c r="I84" s="1"/>
    </row>
    <row r="85" spans="2:9">
      <c r="B85" s="1"/>
      <c r="C85" s="1"/>
      <c r="D85" s="1"/>
      <c r="E85" s="1"/>
      <c r="F85" s="1"/>
      <c r="G85" s="1"/>
      <c r="H85" s="1"/>
      <c r="I85" s="1"/>
    </row>
    <row r="86" spans="2:9">
      <c r="B86" s="1"/>
      <c r="C86" s="1"/>
      <c r="D86" s="1"/>
      <c r="E86" s="1"/>
      <c r="F86" s="1"/>
      <c r="G86" s="1"/>
      <c r="H86" s="1"/>
      <c r="I86" s="1"/>
    </row>
    <row r="87" spans="2:9">
      <c r="B87" s="1"/>
      <c r="C87" s="1"/>
      <c r="D87" s="1"/>
      <c r="E87" s="1"/>
      <c r="F87" s="1"/>
      <c r="G87" s="1"/>
      <c r="H87" s="1"/>
      <c r="I87" s="1"/>
    </row>
    <row r="88" spans="2:9">
      <c r="B88" s="1"/>
      <c r="C88" s="1"/>
      <c r="D88" s="1"/>
      <c r="E88" s="1"/>
      <c r="F88" s="1"/>
      <c r="G88" s="1"/>
      <c r="H88" s="1"/>
      <c r="I88" s="1"/>
    </row>
    <row r="89" spans="2:9">
      <c r="B89" s="1"/>
      <c r="C89" s="1"/>
      <c r="D89" s="1"/>
      <c r="E89" s="1"/>
      <c r="F89" s="1"/>
      <c r="G89" s="1"/>
      <c r="H89" s="1"/>
      <c r="I89" s="1"/>
    </row>
    <row r="90" spans="2:9">
      <c r="B90" s="1"/>
      <c r="C90" s="1"/>
      <c r="D90" s="1"/>
      <c r="E90" s="1"/>
      <c r="F90" s="1"/>
      <c r="G90" s="1"/>
      <c r="H90" s="1"/>
      <c r="I90" s="1"/>
    </row>
    <row r="91" spans="2:9">
      <c r="B91" s="1"/>
      <c r="C91" s="1"/>
      <c r="D91" s="1"/>
      <c r="E91" s="1"/>
      <c r="F91" s="1"/>
      <c r="G91" s="1"/>
      <c r="H91" s="1"/>
      <c r="I91" s="1"/>
    </row>
    <row r="92" spans="2:9">
      <c r="B92" s="1"/>
      <c r="C92" s="1"/>
      <c r="D92" s="1"/>
      <c r="E92" s="1"/>
      <c r="F92" s="1"/>
      <c r="G92" s="1"/>
      <c r="H92" s="1"/>
      <c r="I92" s="1"/>
    </row>
    <row r="93" spans="2:9">
      <c r="B93" s="1"/>
      <c r="C93" s="1"/>
      <c r="D93" s="1"/>
      <c r="E93" s="1"/>
      <c r="F93" s="1"/>
      <c r="G93" s="1"/>
      <c r="H93" s="1"/>
      <c r="I93" s="1"/>
    </row>
    <row r="94" spans="2:9">
      <c r="B94" s="1"/>
      <c r="C94" s="1"/>
      <c r="D94" s="1"/>
      <c r="E94" s="1"/>
      <c r="F94" s="1"/>
      <c r="G94" s="1"/>
      <c r="H94" s="1"/>
      <c r="I94" s="1"/>
    </row>
    <row r="95" spans="2:9">
      <c r="B95" s="1"/>
      <c r="C95" s="1"/>
      <c r="D95" s="1"/>
      <c r="E95" s="1"/>
      <c r="F95" s="1"/>
      <c r="G95" s="1"/>
      <c r="H95" s="1"/>
      <c r="I95" s="1"/>
    </row>
    <row r="96" spans="2:9">
      <c r="B96" s="1"/>
      <c r="C96" s="1"/>
      <c r="D96" s="1"/>
      <c r="E96" s="1"/>
      <c r="F96" s="1"/>
      <c r="G96" s="1"/>
      <c r="H96" s="1"/>
      <c r="I96" s="1"/>
    </row>
    <row r="97" spans="2:9">
      <c r="B97" s="1"/>
      <c r="C97" s="1"/>
      <c r="D97" s="1"/>
      <c r="E97" s="1"/>
      <c r="F97" s="1"/>
      <c r="G97" s="1"/>
      <c r="H97" s="1"/>
      <c r="I97" s="1"/>
    </row>
    <row r="98" spans="2:9">
      <c r="B98" s="1"/>
      <c r="C98" s="1"/>
      <c r="D98" s="1"/>
      <c r="E98" s="1"/>
      <c r="F98" s="1"/>
      <c r="G98" s="1"/>
      <c r="H98" s="1"/>
      <c r="I98" s="1"/>
    </row>
    <row r="99" spans="2:9">
      <c r="B99" s="1"/>
      <c r="C99" s="1"/>
      <c r="D99" s="1"/>
      <c r="E99" s="1"/>
      <c r="F99" s="1"/>
      <c r="G99" s="1"/>
      <c r="H99" s="1"/>
      <c r="I99" s="1"/>
    </row>
    <row r="100" spans="2:9">
      <c r="B100" s="1"/>
      <c r="C100" s="1"/>
      <c r="D100" s="1"/>
      <c r="E100" s="1"/>
      <c r="F100" s="1"/>
      <c r="G100" s="1"/>
      <c r="H100" s="1"/>
      <c r="I100" s="1"/>
    </row>
    <row r="101" spans="2:9">
      <c r="B101" s="1"/>
      <c r="C101" s="1"/>
      <c r="D101" s="1"/>
      <c r="E101" s="1"/>
      <c r="F101" s="1"/>
      <c r="G101" s="1"/>
      <c r="H101" s="1"/>
      <c r="I101" s="1"/>
    </row>
    <row r="102" spans="2:9">
      <c r="B102" s="1"/>
      <c r="C102" s="1"/>
      <c r="D102" s="1"/>
      <c r="E102" s="1"/>
      <c r="F102" s="1"/>
      <c r="G102" s="1"/>
      <c r="H102" s="1"/>
      <c r="I102" s="1"/>
    </row>
    <row r="103" spans="2:9">
      <c r="B103" s="1"/>
      <c r="C103" s="1"/>
      <c r="D103" s="1"/>
      <c r="E103" s="1"/>
      <c r="F103" s="1"/>
      <c r="G103" s="1"/>
      <c r="H103" s="1"/>
      <c r="I103" s="1"/>
    </row>
    <row r="104" spans="2:9">
      <c r="B104" s="1"/>
      <c r="C104" s="1"/>
      <c r="D104" s="1"/>
      <c r="E104" s="1"/>
      <c r="F104" s="1"/>
      <c r="G104" s="1"/>
      <c r="H104" s="1"/>
      <c r="I104" s="1"/>
    </row>
  </sheetData>
  <mergeCells count="24">
    <mergeCell ref="B7:C9"/>
    <mergeCell ref="D7:E9"/>
    <mergeCell ref="F7:F9"/>
    <mergeCell ref="B10:I11"/>
    <mergeCell ref="B14:C16"/>
    <mergeCell ref="D14:E16"/>
    <mergeCell ref="F14:G16"/>
    <mergeCell ref="H14:I16"/>
    <mergeCell ref="B21:I21"/>
    <mergeCell ref="B17:I18"/>
    <mergeCell ref="B22:E22"/>
    <mergeCell ref="F22:I22"/>
    <mergeCell ref="B23:I24"/>
    <mergeCell ref="C58:F58"/>
    <mergeCell ref="B34:E34"/>
    <mergeCell ref="F34:G34"/>
    <mergeCell ref="B35:E35"/>
    <mergeCell ref="F35:G35"/>
    <mergeCell ref="B36:G36"/>
    <mergeCell ref="B37:E37"/>
    <mergeCell ref="F37:G37"/>
    <mergeCell ref="B38:E38"/>
    <mergeCell ref="F38:G38"/>
    <mergeCell ref="B48:E48"/>
  </mergeCells>
  <pageMargins left="0.70866141732283472" right="0.51181102362204722" top="0.74803149606299213" bottom="0.35433070866141736" header="0.31496062992125984" footer="0.31496062992125984"/>
  <pageSetup paperSize="9" scale="90" orientation="portrait" horizontalDpi="4294967293" verticalDpi="4294967293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Q8VWEhK+Fn39rALQr9Jah2tvnSCEkGvChLIfe+El8QE=</DigestValue>
    </Reference>
    <Reference Type="http://www.w3.org/2000/09/xmldsig#Object" URI="#idOfficeObject">
      <DigestMethod Algorithm="http://www.w3.org/2001/04/xmlenc#sha256"/>
      <DigestValue>WfZIXslrn3O5Bbh7YQcUTh6r3zt7KzxotKYehSy+MmM=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fTQCChWkco8yxCS/w8XjVHWLlcOdf7u4vrr94rziL5I=</DigestValue>
    </Reference>
  </SignedInfo>
  <SignatureValue>URmPNTcLR8m8f0qY2DqzS7We6V5zVvOdwMgtwEOhxp6tFaGPDhOAs9iwT1DAKeOJ8XXkWrc6XzyL
6X3DmxfnG/YRb2SHYPVPRtIkT+umNeXpnlIEdBdPSHsfjKFkmLchbTnfo9sW/G6XXUZ99UwBQa8R
UXJUur0QRd2xtJakeRo3BImPSBIVCCcdGeVLTGt4Nt6o6x6FmnsfXR7o3CGtfqAiYh11nz2kd2uu
1xwzLpVKgMo/YXdIcvwWX1fiMiNk34oW3oWjsIn++Pt2nLJOpsVhE2TzBYAL8QNWeGL45aosd0Ad
W31AP6XeBcQpJqur5FBdcyvD8DTYWOLzVyYI9w==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pgYDRewPhfoSaSyVh5WPfFUMZIaZZELpEq7O03/YhR0=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4OgxB8wFBTS7PqvlJDePyretTqjmWbwBwba+W4VbFTQ=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AEIpgK2K+ugV/L4Pf4QHik65hj7u3zjNX2TmMxa+T04=</DigestValue>
      </Reference>
      <Reference URI="/xl/sharedStrings.xml?ContentType=application/vnd.openxmlformats-officedocument.spreadsheetml.sharedStrings+xml">
        <DigestMethod Algorithm="http://www.w3.org/2001/04/xmlenc#sha256"/>
        <DigestValue>5Yf8pdJtfAiuAoChb/ZNYqlUifyUVmHCYCo8YPIJDkk=</DigestValue>
      </Reference>
      <Reference URI="/xl/styles.xml?ContentType=application/vnd.openxmlformats-officedocument.spreadsheetml.styles+xml">
        <DigestMethod Algorithm="http://www.w3.org/2001/04/xmlenc#sha256"/>
        <DigestValue>zVLAxEAnYdR2W3WoyC/fdP7uQcQkJ0JzMzZAlYcalA8=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/884L/VZYTwALCysHfOK2QzKHD1GdOD+S2CX4xjYy8E=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TgBxHmMYJVyEYmpyRI/2uzawVJK6SC4v9/1a2zdiTj4=</DigestValue>
      </Reference>
      <Reference URI="/xl/worksheets/sheet2.xml?ContentType=application/vnd.openxmlformats-officedocument.spreadsheetml.worksheet+xml">
        <DigestMethod Algorithm="http://www.w3.org/2001/04/xmlenc#sha256"/>
        <DigestValue>RMewY1mn40zk6qHFjrUcIWm96+kHirwignRmGFrrHgQ=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2024-04-01T16:02:36Z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2024-04-01T16:02:36Z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Personas Vinculadas 1</vt:lpstr>
      <vt:lpstr>Personas Vinculadas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HP</cp:lastModifiedBy>
  <cp:lastPrinted>2023-04-20T13:03:19Z</cp:lastPrinted>
  <dcterms:created xsi:type="dcterms:W3CDTF">2019-07-29T19:04:38Z</dcterms:created>
  <dcterms:modified xsi:type="dcterms:W3CDTF">2024-03-15T13:47:40Z</dcterms:modified>
</cp:coreProperties>
</file>